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Лист1!$A$1:$E$189</definedName>
  </definedNames>
  <calcPr calcId="124519"/>
</workbook>
</file>

<file path=xl/calcChain.xml><?xml version="1.0" encoding="utf-8"?>
<calcChain xmlns="http://schemas.openxmlformats.org/spreadsheetml/2006/main">
  <c r="E66" i="1"/>
  <c r="D66"/>
  <c r="C66"/>
  <c r="E68"/>
  <c r="D68"/>
  <c r="C68"/>
  <c r="E62"/>
  <c r="D62"/>
  <c r="C62"/>
  <c r="E64"/>
  <c r="D64"/>
  <c r="C64"/>
  <c r="E145"/>
  <c r="D145"/>
  <c r="C145"/>
  <c r="E81"/>
  <c r="D81"/>
  <c r="C81"/>
  <c r="E93"/>
  <c r="D93"/>
  <c r="C93"/>
  <c r="E74"/>
  <c r="D74"/>
  <c r="C74"/>
  <c r="E186"/>
  <c r="E185" s="1"/>
  <c r="D186"/>
  <c r="D185" s="1"/>
  <c r="C186"/>
  <c r="C185" s="1"/>
  <c r="E181"/>
  <c r="E180" s="1"/>
  <c r="D181"/>
  <c r="D180" s="1"/>
  <c r="C181"/>
  <c r="C180" s="1"/>
  <c r="E173"/>
  <c r="D173"/>
  <c r="D172" s="1"/>
  <c r="C173"/>
  <c r="E172"/>
  <c r="C172"/>
  <c r="E170"/>
  <c r="D170"/>
  <c r="C170"/>
  <c r="E166"/>
  <c r="E165" s="1"/>
  <c r="E162" s="1"/>
  <c r="D166"/>
  <c r="C166"/>
  <c r="C165" s="1"/>
  <c r="C162" s="1"/>
  <c r="D165"/>
  <c r="D162" s="1"/>
  <c r="E156"/>
  <c r="E155" s="1"/>
  <c r="D156"/>
  <c r="D155" s="1"/>
  <c r="C156"/>
  <c r="C155" s="1"/>
  <c r="E153"/>
  <c r="D153"/>
  <c r="C153"/>
  <c r="E151"/>
  <c r="D151"/>
  <c r="C151"/>
  <c r="E149"/>
  <c r="D149"/>
  <c r="C149"/>
  <c r="E147"/>
  <c r="D147"/>
  <c r="C147"/>
  <c r="E128"/>
  <c r="E127" s="1"/>
  <c r="D128"/>
  <c r="D127" s="1"/>
  <c r="C128"/>
  <c r="C127" s="1"/>
  <c r="E125"/>
  <c r="D125"/>
  <c r="C125"/>
  <c r="E123"/>
  <c r="D123"/>
  <c r="C123"/>
  <c r="E121"/>
  <c r="D121"/>
  <c r="C121"/>
  <c r="E119"/>
  <c r="D119"/>
  <c r="C119"/>
  <c r="E115"/>
  <c r="D115"/>
  <c r="C115"/>
  <c r="E110"/>
  <c r="D110"/>
  <c r="C110"/>
  <c r="E105"/>
  <c r="E104" s="1"/>
  <c r="D105"/>
  <c r="D104" s="1"/>
  <c r="C105"/>
  <c r="C104"/>
  <c r="E101"/>
  <c r="D101"/>
  <c r="C101"/>
  <c r="E97"/>
  <c r="D97"/>
  <c r="C97"/>
  <c r="E87"/>
  <c r="D87"/>
  <c r="C87"/>
  <c r="E84"/>
  <c r="E83" s="1"/>
  <c r="D84"/>
  <c r="D83" s="1"/>
  <c r="C84"/>
  <c r="C83" s="1"/>
  <c r="E78"/>
  <c r="D78"/>
  <c r="C78"/>
  <c r="E55"/>
  <c r="E54" s="1"/>
  <c r="D55"/>
  <c r="D54" s="1"/>
  <c r="C55"/>
  <c r="C54" s="1"/>
  <c r="E52"/>
  <c r="D52"/>
  <c r="C52"/>
  <c r="E50"/>
  <c r="D50"/>
  <c r="C50"/>
  <c r="E45"/>
  <c r="D45"/>
  <c r="C45"/>
  <c r="E42"/>
  <c r="D42"/>
  <c r="C42"/>
  <c r="E40"/>
  <c r="D40"/>
  <c r="C40"/>
  <c r="E36"/>
  <c r="D36"/>
  <c r="C36"/>
  <c r="E34"/>
  <c r="D34"/>
  <c r="C34"/>
  <c r="E29"/>
  <c r="D29"/>
  <c r="C29"/>
  <c r="E26"/>
  <c r="D26"/>
  <c r="C26"/>
  <c r="E20"/>
  <c r="E19" s="1"/>
  <c r="D20"/>
  <c r="D19" s="1"/>
  <c r="C20"/>
  <c r="C19" s="1"/>
  <c r="E15"/>
  <c r="E14" s="1"/>
  <c r="D15"/>
  <c r="D14" s="1"/>
  <c r="C15"/>
  <c r="C14" s="1"/>
  <c r="C33" l="1"/>
  <c r="D61"/>
  <c r="C61"/>
  <c r="E61"/>
  <c r="C25"/>
  <c r="E25"/>
  <c r="C113"/>
  <c r="E113"/>
  <c r="C144"/>
  <c r="C109" s="1"/>
  <c r="C103" s="1"/>
  <c r="C44"/>
  <c r="E144"/>
  <c r="D144"/>
  <c r="D113"/>
  <c r="E73"/>
  <c r="C73"/>
  <c r="D73"/>
  <c r="E44"/>
  <c r="D44"/>
  <c r="D39"/>
  <c r="E33"/>
  <c r="D25"/>
  <c r="D33"/>
  <c r="C39"/>
  <c r="E39"/>
  <c r="D109" l="1"/>
  <c r="D103" s="1"/>
  <c r="E109"/>
  <c r="E103" s="1"/>
  <c r="C13"/>
  <c r="C189" s="1"/>
  <c r="E13"/>
  <c r="E189" s="1"/>
  <c r="D13"/>
  <c r="D189" s="1"/>
</calcChain>
</file>

<file path=xl/sharedStrings.xml><?xml version="1.0" encoding="utf-8"?>
<sst xmlns="http://schemas.openxmlformats.org/spreadsheetml/2006/main" count="367" uniqueCount="365">
  <si>
    <t>к решению Ржевской городской Думы</t>
  </si>
  <si>
    <t>"О бюджете муниципального образования</t>
  </si>
  <si>
    <t xml:space="preserve">Тверской области города Ржев на 2018 год </t>
  </si>
  <si>
    <t xml:space="preserve">и на плановый период 2019 и 2020 годов" </t>
  </si>
  <si>
    <t xml:space="preserve">ПРОГНОЗИРУЕМЫЕ ДОХОДЫ БЮДЖЕТА ГОРОДА РЖЕВА НА 2018 ГОД </t>
  </si>
  <si>
    <t xml:space="preserve">И НА ПЛАНОВЫЙ ПЕРИОД 2019 И 2020 ГОДОВ </t>
  </si>
  <si>
    <t>Код бюджетной классификации Российской Федерации</t>
  </si>
  <si>
    <t>Наименование доходов</t>
  </si>
  <si>
    <t xml:space="preserve">Сумма, тыс. руб. </t>
  </si>
  <si>
    <t>2018 год</t>
  </si>
  <si>
    <t>2019 год</t>
  </si>
  <si>
    <t>2020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</si>
  <si>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</si>
  <si>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</si>
  <si>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</si>
  <si>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</si>
  <si>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</si>
  <si>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</si>
  <si>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</si>
  <si>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</si>
  <si>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</si>
  <si>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</si>
  <si>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</si>
  <si>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</si>
  <si>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</si>
  <si>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</si>
  <si>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</si>
  <si>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</si>
  <si>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</si>
  <si>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</si>
  <si>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</si>
  <si>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</si>
  <si>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</si>
  <si>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</si>
  <si>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</si>
  <si>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</si>
  <si>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</si>
  <si>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</si>
  <si>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</si>
  <si>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</si>
  <si>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</si>
  <si>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</si>
  <si>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</si>
  <si>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</si>
  <si>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</si>
  <si>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000 1 05 03010 01 0000 110</t>
  </si>
  <si>
    <t>000 1 05 03020 01 0000 110</t>
  </si>
  <si>
    <t>Единый сельскохозяйственный налог (за налоговые периоды, истекшие до 1 января 2011 года)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</si>
  <si>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</si>
  <si>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</si>
  <si>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</si>
  <si>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</si>
  <si>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</si>
  <si>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</si>
  <si>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</si>
  <si>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</si>
  <si>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</si>
  <si>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</si>
  <si>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</si>
  <si>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</si>
  <si>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</si>
  <si>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</si>
  <si>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</si>
  <si>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</si>
  <si>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</si>
  <si>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</si>
  <si>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</si>
  <si>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</si>
  <si>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</si>
  <si>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</si>
  <si>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</si>
  <si>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</si>
  <si>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</si>
  <si>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</si>
  <si>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</si>
  <si>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</si>
  <si>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</si>
  <si>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</si>
  <si>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</si>
  <si>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</si>
  <si>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</si>
  <si>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 и созданных ими учреждений (за исключением имущества муниципальных бюджетных и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</si>
  <si>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</si>
  <si>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</si>
  <si>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</si>
  <si>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</si>
  <si>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</si>
  <si>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</si>
  <si>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</si>
  <si>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</si>
  <si>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</si>
  <si>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</si>
  <si>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</si>
  <si>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</si>
  <si>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</si>
  <si>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</si>
  <si>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</si>
  <si>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</si>
  <si>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</si>
  <si>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</si>
  <si>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</si>
  <si>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</si>
  <si>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</si>
  <si>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</si>
  <si>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000 1 12 01050 01 0000 120</t>
  </si>
  <si>
    <t>Плата за иные виды негативного воздействия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</si>
  <si>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</si>
  <si>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</si>
  <si>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</si>
  <si>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</si>
  <si>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r>
      <t xml:space="preserve">000 1 13 01994 04 </t>
    </r>
    <r>
      <rPr>
        <i/>
        <sz val="11"/>
        <rFont val="Times New Roman"/>
        <family val="1"/>
        <charset val="204"/>
      </rPr>
      <t>5000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</si>
  <si>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задания)</t>
    </r>
  </si>
  <si>
    <r>
      <t xml:space="preserve">000 1 13 02994 04 </t>
    </r>
    <r>
      <rPr>
        <i/>
        <sz val="11"/>
        <rFont val="Times New Roman"/>
        <family val="1"/>
        <charset val="204"/>
      </rPr>
      <t>0030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</si>
  <si>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компенсации затрат бюджетов городских округов </t>
    </r>
    <r>
      <rPr>
        <i/>
        <sz val="11"/>
        <rFont val="Times New Roman"/>
        <family val="1"/>
        <charset val="204"/>
      </rPr>
      <t xml:space="preserve">(прочие доходы от компенсации затрат бюджета)  </t>
    </r>
  </si>
  <si>
    <t>000 1 14 00000 00 0000 000</t>
  </si>
  <si>
    <t>ДОХОДЫ ОТ ПРОДАЖИ МАТЕРИАЛЬНЫХ И НЕМАТЕРИАЛЬНЫХ АКТИВОВ</t>
  </si>
  <si>
    <t xml:space="preserve">Доходы от продажи квартир, находящихся в собственности городских округов </t>
  </si>
  <si>
    <t>000 1 14 02043 04 0000 410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</si>
  <si>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</si>
  <si>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</si>
  <si>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</si>
  <si>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</si>
  <si>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</si>
  <si>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</si>
  <si>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</si>
  <si>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</si>
  <si>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</si>
  <si>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</si>
  <si>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</si>
  <si>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</si>
  <si>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</si>
  <si>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</si>
  <si>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</si>
  <si>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</si>
  <si>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</si>
  <si>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</si>
  <si>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</si>
  <si>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</si>
  <si>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</si>
  <si>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000 1 16 23000 00 0000 140</t>
  </si>
  <si>
    <t>Доходы от возмещения ущерба при возникновении страховых случаев</t>
  </si>
  <si>
    <t>000 1 16 23040 04 0000 140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</si>
  <si>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</si>
  <si>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</si>
  <si>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</si>
  <si>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</si>
  <si>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</si>
  <si>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</si>
  <si>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</si>
  <si>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</si>
  <si>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</si>
  <si>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000 1 16 25030 01 0000 140</t>
  </si>
  <si>
    <t>Денежные взыскания (штрафы) за нарушение законодательства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</si>
  <si>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</si>
  <si>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</si>
  <si>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</si>
  <si>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</si>
  <si>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</si>
  <si>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</si>
  <si>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</si>
  <si>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</si>
  <si>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</si>
  <si>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</si>
  <si>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000 1 16 30030 01 0000 140</t>
  </si>
  <si>
    <t>Прочие денежные взыскания (штрафы) за  правонарушения в области дорожного движения</t>
  </si>
  <si>
    <t>000 1 16 31000 01 0000 140</t>
  </si>
  <si>
    <t>Денежные взыскания (штрафы) за нарушение порядка работы с денежной наличностью, ведения кассовых операций и невыполнение обязанностей по контролю за соблюдением правил ведения кассовых операций</t>
  </si>
  <si>
    <t xml:space="preserve">000 1 16 37000 00 0000 140 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</si>
  <si>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</si>
  <si>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</si>
  <si>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</si>
  <si>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</si>
  <si>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</si>
  <si>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</si>
  <si>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</si>
  <si>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</si>
  <si>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</si>
  <si>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</si>
  <si>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денежных взысканий (штрафов) 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</si>
  <si>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</si>
  <si>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</si>
  <si>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000 2 01 00000 00 0000 000</t>
  </si>
  <si>
    <t>БЕЗВОЗМЕЗДНЫЕ ПОСТУПЛЕНИЯ ОТ НЕРЕЗИДЕНТОВ</t>
  </si>
  <si>
    <t>000 2 01 04000 04 0000 180</t>
  </si>
  <si>
    <t>Безвозмездные поступления от нерезидентов в бюджеты городских округов</t>
  </si>
  <si>
    <t>000 2 01 04010 04 0000 180</t>
  </si>
  <si>
    <t>Предоставление нерезидентами грантов для получателей средств бюджетов городских округов</t>
  </si>
  <si>
    <t>000 2 01 04020 04 0000 180</t>
  </si>
  <si>
    <t>Поступления от денежных пожертвований, предоставляемых нерезидентами получателям средств бюджетов городских округов</t>
  </si>
  <si>
    <t>000 2 01 04099 04 0000 180</t>
  </si>
  <si>
    <t>Прочие безвозмездные поступления от нерезидентов в бюджеты городских округов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</si>
  <si>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</si>
  <si>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</si>
  <si>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</si>
  <si>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</si>
  <si>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000 2 02 01001 04 0000 151</t>
  </si>
  <si>
    <t>Дотации бюджетам городских округов на выравнивание бюджетной обеспеченности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</si>
  <si>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</si>
  <si>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</si>
  <si>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000 2 02 02000 00 0000 151</t>
  </si>
  <si>
    <t>Субсидии бюджетам бюджетной системы Российской Федерации (межбюджетные субсидии)</t>
  </si>
  <si>
    <t>000 2 02 02008 04 0000 151</t>
  </si>
  <si>
    <t>Субсидии бюджетам городских округов на обеспечение жильем молодых семей</t>
  </si>
  <si>
    <t>000 2 02 02051 04 0000 151</t>
  </si>
  <si>
    <t>Субсидии бюджетам городских округов на реализацию федеральных целевых программ</t>
  </si>
  <si>
    <r>
      <t xml:space="preserve">000 2 02 02051 04 </t>
    </r>
    <r>
      <rPr>
        <i/>
        <sz val="11"/>
        <rFont val="Times New Roman"/>
        <family val="1"/>
        <charset val="204"/>
      </rPr>
      <t>1036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</si>
  <si>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реализацию федеральных целевых программ </t>
    </r>
    <r>
      <rPr>
        <i/>
        <sz val="11"/>
        <rFont val="Times New Roman"/>
        <family val="1"/>
        <charset val="204"/>
      </rPr>
      <t>(на реализацию государственной программы Российской Федерации "Доступная среда" на 2011-2015 годы)</t>
    </r>
  </si>
  <si>
    <r>
      <t>000 2 02 02051 04 2186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</si>
  <si>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реализацию федеральных целевых программ </t>
    </r>
    <r>
      <rPr>
        <i/>
        <sz val="11"/>
        <rFont val="Times New Roman"/>
        <family val="1"/>
        <charset val="204"/>
      </rPr>
      <t>(на реализацию мероприятий подпрограммы «Обеспечение жильем молодых семей» в рамках федеральной целевой программы «Жилище» на 2011-2015 годы)</t>
    </r>
  </si>
  <si>
    <t>000 2 02 02204 04 0000 151</t>
  </si>
  <si>
    <t>Субсидии бюджетам городских округов на модернизацию региональных систем дошкольного образования</t>
  </si>
  <si>
    <t>000 2 02 02216 04 0000 151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</si>
  <si>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</si>
  <si>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r>
      <t xml:space="preserve">000 2 02 02216 04 </t>
    </r>
    <r>
      <rPr>
        <i/>
        <sz val="11"/>
        <rFont val="Times New Roman"/>
        <family val="1"/>
        <charset val="204"/>
      </rPr>
      <t>2057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</si>
  <si>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  </r>
    <r>
      <rPr>
        <i/>
        <sz val="11"/>
        <rFont val="Times New Roman"/>
        <family val="1"/>
        <charset val="204"/>
      </rPr>
      <t>(капитальный ремонт и ремонт автомобильных дорог местного значения Тверской области)</t>
    </r>
  </si>
  <si>
    <t>000 2 02 02077 04 0000 151</t>
  </si>
  <si>
    <t xml:space="preserve">Субсидии бюджетам городских округов на бюджетные инвестиции в объекты капитального строительства собственности муниципальных образований </t>
  </si>
  <si>
    <r>
      <t xml:space="preserve">000 2 02 02077 04 </t>
    </r>
    <r>
      <rPr>
        <i/>
        <sz val="11"/>
        <rFont val="Times New Roman"/>
        <family val="1"/>
        <charset val="204"/>
      </rPr>
      <t>2040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</si>
  <si>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бюджетные инвестиции в объекты капитального строительства собственности муниципальных образований </t>
    </r>
    <r>
      <rPr>
        <i/>
        <sz val="11"/>
        <rFont val="Times New Roman"/>
        <family val="1"/>
        <charset val="204"/>
      </rPr>
      <t>(ДЦП "Обеспечение населения Тверской области качественной питьевой водой на 2009-2015 годы")</t>
    </r>
  </si>
  <si>
    <t>000 2 02 02088 00 0000 151</t>
  </si>
  <si>
    <t>Субсидии бюджетам муниципальных образований  на обеспечение мероприятий по капитальному ремонту многоквартирных домов и переселению 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</si>
  <si>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000 2 02 02088 04 0004 151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</si>
  <si>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</si>
  <si>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000 2 02 02145 00 0000 151</t>
  </si>
  <si>
    <t>Субсидии бюджетам на модернизацию региональных систем общего образования</t>
  </si>
  <si>
    <t>000 2 02 02145 04 0000 151</t>
  </si>
  <si>
    <t>Субсидии бюджетам городских округов на модернизацию региональных систем общего образования</t>
  </si>
  <si>
    <t>000 2 02 02999 00 0000 151</t>
  </si>
  <si>
    <t>Прочие субсидии</t>
  </si>
  <si>
    <t>000 2 02 02999 04 0000 151</t>
  </si>
  <si>
    <t>Прочие субсидии бюджетам городских округов</t>
  </si>
  <si>
    <r>
      <t xml:space="preserve">000 2 02 02999 04 </t>
    </r>
    <r>
      <rPr>
        <i/>
        <sz val="11"/>
        <rFont val="Times New Roman"/>
        <family val="1"/>
        <charset val="204"/>
      </rPr>
      <t>2011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</si>
  <si>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обеспечение комплексной безопасности зданий и помещений, находящихся в муниципальной собственности и используемых для размещения образовательных учреждений</t>
    </r>
  </si>
  <si>
    <r>
      <t xml:space="preserve">000 2 02 02999 04 </t>
    </r>
    <r>
      <rPr>
        <i/>
        <sz val="11"/>
        <rFont val="Times New Roman"/>
        <family val="1"/>
        <charset val="204"/>
      </rPr>
      <t>2012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</si>
  <si>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обеспечения учащихся начальных классов муниципальных общеобразовательных организаций горячим питанием)</t>
    </r>
  </si>
  <si>
    <r>
      <t xml:space="preserve">000 2 02 02999 04 </t>
    </r>
    <r>
      <rPr>
        <i/>
        <sz val="11"/>
        <rFont val="Times New Roman"/>
        <family val="1"/>
        <charset val="204"/>
      </rPr>
      <t>2014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</si>
  <si>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капитального ремонта зданий и помещений, находящихся в муниципальной собственности и используемых для размещения образовательных организаций, реализующих основные общеобразовательные программы дошкольного образования)</t>
    </r>
  </si>
  <si>
    <r>
      <t xml:space="preserve">000 2 02 02999 04 </t>
    </r>
    <r>
      <rPr>
        <i/>
        <sz val="11"/>
        <rFont val="Times New Roman"/>
        <family val="1"/>
        <charset val="204"/>
      </rPr>
      <t>2043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</si>
  <si>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работ по восстановлению воинских захоронений)</t>
    </r>
  </si>
  <si>
    <r>
      <t xml:space="preserve">000 2 02 02999 04 </t>
    </r>
    <r>
      <rPr>
        <i/>
        <sz val="11"/>
        <rFont val="Times New Roman"/>
        <family val="1"/>
        <charset val="204"/>
      </rPr>
      <t>2044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</si>
  <si>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  </r>
  </si>
  <si>
    <r>
      <t xml:space="preserve">000 2 02 02999 04 </t>
    </r>
    <r>
      <rPr>
        <i/>
        <sz val="11"/>
        <rFont val="Times New Roman"/>
        <family val="1"/>
        <charset val="204"/>
      </rPr>
      <t>2049</t>
    </r>
    <r>
      <rPr>
        <sz val="11"/>
        <rFont val="Times New Roman"/>
        <family val="1"/>
        <charset val="204"/>
      </rPr>
      <t xml:space="preserve"> 151</t>
    </r>
  </si>
  <si>
    <t>Прочие субсидии бюджетам городских округов (на поддержку редакций районных и городских газет)</t>
  </si>
  <si>
    <r>
      <t xml:space="preserve">000 2 02 02999 04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</si>
  <si>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 (</t>
    </r>
    <r>
      <rPr>
        <i/>
        <sz val="11"/>
        <rFont val="Times New Roman"/>
        <family val="1"/>
        <charset val="204"/>
      </rPr>
      <t>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славы»»)</t>
    </r>
  </si>
  <si>
    <r>
      <t xml:space="preserve">000 2 02 02999 04 </t>
    </r>
    <r>
      <rPr>
        <i/>
        <sz val="11"/>
        <rFont val="Times New Roman"/>
        <family val="1"/>
        <charset val="204"/>
      </rPr>
      <t>2058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</si>
  <si>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</t>
    </r>
    <r>
      <rPr>
        <i/>
        <sz val="11"/>
        <rFont val="Times New Roman"/>
        <family val="1"/>
        <charset val="204"/>
      </rPr>
      <t xml:space="preserve"> на выравнивание обеспеченности муниципальных образований по реализации ими их отдельных расходных обязательств</t>
    </r>
  </si>
  <si>
    <r>
      <t xml:space="preserve">000 2 02 02999 04 </t>
    </r>
    <r>
      <rPr>
        <i/>
        <sz val="11"/>
        <rFont val="Times New Roman"/>
        <family val="1"/>
        <charset val="204"/>
      </rPr>
      <t>2071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</si>
  <si>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отдыха детей в каникулярное время)</t>
    </r>
  </si>
  <si>
    <r>
      <t xml:space="preserve">000 2 02 02999 04 </t>
    </r>
    <r>
      <rPr>
        <i/>
        <sz val="11"/>
        <rFont val="Times New Roman"/>
        <family val="1"/>
        <charset val="204"/>
      </rPr>
      <t>2078</t>
    </r>
    <r>
      <rPr>
        <sz val="11"/>
        <rFont val="Times New Roman"/>
        <family val="1"/>
        <charset val="204"/>
      </rPr>
      <t xml:space="preserve"> 151</t>
    </r>
  </si>
  <si>
    <r>
      <t xml:space="preserve">Прочие  субсидии бюджетам городских округов </t>
    </r>
    <r>
      <rPr>
        <i/>
        <sz val="11"/>
        <rFont val="Times New Roman"/>
        <family val="1"/>
        <charset val="204"/>
      </rPr>
      <t>на проведение противопожарных мероприятий и ремонт зданий и помещений, находящихся в муниципальной собственности и используемых для размещения  учреждений культуры</t>
    </r>
  </si>
  <si>
    <r>
      <t xml:space="preserve">000 2 02 02999 04 </t>
    </r>
    <r>
      <rPr>
        <i/>
        <sz val="11"/>
        <rFont val="Times New Roman"/>
        <family val="1"/>
        <charset val="204"/>
      </rPr>
      <t>2121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</si>
  <si>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расходных обязательств муниципальных образований Тверской области по созданию условий для развития системы отдыха и оздоровления детей</t>
    </r>
  </si>
  <si>
    <r>
      <t xml:space="preserve">000 2 02 02999 04 </t>
    </r>
    <r>
      <rPr>
        <i/>
        <sz val="11"/>
        <rFont val="Times New Roman"/>
        <family val="1"/>
        <charset val="204"/>
      </rPr>
      <t>2123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</si>
  <si>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  </r>
  </si>
  <si>
    <r>
      <t xml:space="preserve">000 2 02 02999 04 </t>
    </r>
    <r>
      <rPr>
        <i/>
        <sz val="11"/>
        <rFont val="Times New Roman"/>
        <family val="1"/>
        <charset val="204"/>
      </rPr>
      <t>2124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</si>
  <si>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государственной программы Российской Федерации "Доступная среда на 2011-2015 годы" за счет средств областного бюджета)</t>
    </r>
  </si>
  <si>
    <r>
      <t xml:space="preserve">000 2 02 02999 04 </t>
    </r>
    <r>
      <rPr>
        <i/>
        <sz val="11"/>
        <rFont val="Times New Roman"/>
        <family val="1"/>
        <charset val="204"/>
      </rPr>
      <t>2146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</si>
  <si>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подготовку основания, доставку и монтаж искусственного покрытия футбольного поля при муниципальных детско-юношеских спортивных школах)</t>
    </r>
  </si>
  <si>
    <r>
      <t xml:space="preserve">000 2 02 02999 04 </t>
    </r>
    <r>
      <rPr>
        <i/>
        <sz val="11"/>
        <rFont val="Times New Roman"/>
        <family val="1"/>
        <charset val="204"/>
      </rPr>
      <t>2161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</si>
  <si>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мероприятий, связанных с подготовкой и проведением празднования 800-летия основания г. Ржева Тверской области</t>
    </r>
  </si>
  <si>
    <t>000 2 02 30000 00 0000 151</t>
  </si>
  <si>
    <t>Субвенции бюджетам бюджетной системы Российской Федерации</t>
  </si>
  <si>
    <t>000 2 02 30029 00 0000 151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</si>
  <si>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</si>
  <si>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</si>
  <si>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</si>
  <si>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000 2 02 03078 00 0000 151</t>
  </si>
  <si>
    <t>Субвенции бюджетам на модернизацию региональных систем общего образования</t>
  </si>
  <si>
    <t>000 2 02 03078 04 0000 151</t>
  </si>
  <si>
    <t xml:space="preserve">Субвенции бюджетам городских округов на модернизацию региональных систем общего образования </t>
  </si>
  <si>
    <t>000 2 02 35082 00 0000 151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</si>
  <si>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</si>
  <si>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</si>
  <si>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</si>
  <si>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000 2 02 35930 00 0000 151</t>
  </si>
  <si>
    <t>Субвенции бюджетам на государственную регистрацию актов гражданского состояния</t>
  </si>
  <si>
    <t>000 2 02 35930 04 0000 151</t>
  </si>
  <si>
    <t>Субвенции бюджетам городских округов на государственную регистрацию актов гражданского состояния</t>
  </si>
  <si>
    <t>000 2 02 39999 00 0000 151</t>
  </si>
  <si>
    <t>Прочие субвенции</t>
  </si>
  <si>
    <t>000 2 02 39999 04 0000 151</t>
  </si>
  <si>
    <t>Прочие субвенции бюджетам городских округов</t>
  </si>
  <si>
    <r>
      <t xml:space="preserve">000 2 02 39999 04 </t>
    </r>
    <r>
      <rPr>
        <i/>
        <sz val="11"/>
        <rFont val="Times New Roman"/>
        <family val="1"/>
        <charset val="204"/>
      </rPr>
      <t>2015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</si>
  <si>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по созданию, исполнению полномочий и обеспечению деятельности комиссий по делам несовершеннолетних)</t>
    </r>
  </si>
  <si>
    <r>
      <t xml:space="preserve">000 2 02 39999 04 </t>
    </r>
    <r>
      <rPr>
        <i/>
        <sz val="11"/>
        <rFont val="Times New Roman"/>
        <family val="1"/>
        <charset val="204"/>
      </rPr>
      <t>2016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</si>
  <si>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</si>
  <si>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2114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</si>
  <si>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</si>
  <si>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2151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</si>
  <si>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животных)</t>
    </r>
  </si>
  <si>
    <r>
      <t xml:space="preserve">000 2 02 39999 04 </t>
    </r>
    <r>
      <rPr>
        <i/>
        <sz val="11"/>
        <rFont val="Times New Roman"/>
        <family val="1"/>
        <charset val="204"/>
      </rPr>
      <t>2153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</si>
  <si>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  </r>
  </si>
  <si>
    <t>000 2 02 04000 00 0000 151</t>
  </si>
  <si>
    <t>Иные межбюджетные трансферты</t>
  </si>
  <si>
    <t>000 2 02 04025 04 0000 151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</si>
  <si>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</si>
  <si>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000 2 02 04041 04 0000 151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</si>
  <si>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</si>
  <si>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000 2 02 04999 00 0000 151</t>
  </si>
  <si>
    <t>Прочие межбюджетные трансферты</t>
  </si>
  <si>
    <t>000 2 02 04999 04 0000 151</t>
  </si>
  <si>
    <t>Прочие межбюджетные трансферты, передаваемые бюджетам городских округов</t>
  </si>
  <si>
    <r>
      <t xml:space="preserve">000 2 02 04999 04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</si>
  <si>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славы»)</t>
    </r>
  </si>
  <si>
    <r>
      <t xml:space="preserve">000 2 02 04999 04 </t>
    </r>
    <r>
      <rPr>
        <i/>
        <sz val="11"/>
        <rFont val="Times New Roman"/>
        <family val="1"/>
        <charset val="204"/>
      </rPr>
      <t>2164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</si>
  <si>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по обращениям, поступающим к депутатам Законодательного Собрания Тверской области)</t>
    </r>
  </si>
  <si>
    <r>
      <t xml:space="preserve">000 2 02 04999 04 </t>
    </r>
    <r>
      <rPr>
        <i/>
        <sz val="11"/>
        <rFont val="Times New Roman"/>
        <family val="1"/>
        <charset val="204"/>
      </rPr>
      <t>2165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</si>
  <si>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за счет средств резервного фонда Правительства Тверской области)</t>
    </r>
  </si>
  <si>
    <t>000 2 02 09000 00 0000 151</t>
  </si>
  <si>
    <t>Прочие безвозмездные поступления от других бюджетов бюджетной системы</t>
  </si>
  <si>
    <t>000 2 02 09054 04 0000 151</t>
  </si>
  <si>
    <t>Прочие безвозмездные поступления в бюджеты городских округов от бюджетов муниципальных районов</t>
  </si>
  <si>
    <t>000 2 03 00000 00 0000 000</t>
  </si>
  <si>
    <t>БЕЗВОЗМЕЗДНЫЕ ПОСТУПЛЕНИЯ ОТ ГОСУДАРСТВЕННЫХ (МУНИЦИПАЛЬНЫХ) ОРГАНИЗАЦИЙ</t>
  </si>
  <si>
    <t>000 2 03 04000 04 0000 000</t>
  </si>
  <si>
    <t>Безвозмездные поступления от государственных (муниципальных) организаций в бюджеты городских округов</t>
  </si>
  <si>
    <t>000 2 03 04010 04 0000 180</t>
  </si>
  <si>
    <t xml:space="preserve">Предоставление государственными (муниципальными) организациями грантов для получателей средств бюджетов городских округов </t>
  </si>
  <si>
    <t>000 2 03 04020 04 0000 180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</si>
  <si>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</si>
  <si>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000 2 03 04030 04 0000 180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</si>
  <si>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</si>
  <si>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000 2 03 04040 04 0000 180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</si>
  <si>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</si>
  <si>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000 2 03 04050 04 0000 180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</si>
  <si>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</si>
  <si>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000 2 03 04099 04 0000 180 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</si>
  <si>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</si>
  <si>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</si>
  <si>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</si>
  <si>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000 2 04 04000 04 0000 000</t>
  </si>
  <si>
    <t>Безвозмездные поступления от негосударственных организаций в бюджеты городских округов</t>
  </si>
  <si>
    <t>000 2 04 04010 04 0000 180</t>
  </si>
  <si>
    <t xml:space="preserve">Предоставление негосударственными организациями грантов для получателей средств бюджетов городских округов </t>
  </si>
  <si>
    <t>000 2 04 04020 04 0000 180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</si>
  <si>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</si>
  <si>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000 2 04 04099 04 0000 180 </t>
  </si>
  <si>
    <t>Прочие безвозмездные поступления от негосударственных организаций в бюджеты городских округов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</si>
  <si>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</si>
  <si>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</si>
  <si>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</si>
  <si>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</si>
  <si>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000 2 07 04010 04 0000 180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</si>
  <si>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 </t>
  </si>
  <si>
    <t>000 2 07 04020 04 0000 180</t>
  </si>
  <si>
    <t xml:space="preserve">Поступления от денежных пожертвований, предоставляемых физическими лицами получателям средств бюджетов городских округов </t>
  </si>
  <si>
    <t>ИТОГО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</si>
  <si>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</si>
  <si>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</si>
  <si>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</si>
  <si>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</si>
  <si>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</si>
  <si>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</si>
  <si>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</si>
  <si>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000 1 13 02994 04 0000 130</t>
  </si>
  <si>
    <t>Прочие доходы от компенсации затрат бюджетов городских округов</t>
  </si>
  <si>
    <t>000 1 14 01040 04 0000 410</t>
  </si>
  <si>
    <r>
      <t xml:space="preserve">000 1 14 02043 04 </t>
    </r>
    <r>
      <rPr>
        <i/>
        <sz val="11"/>
        <rFont val="Times New Roman"/>
        <family val="1"/>
        <charset val="204"/>
      </rPr>
      <t>0010</t>
    </r>
    <r>
      <rPr>
        <sz val="11"/>
        <rFont val="Times New Roman"/>
        <family val="1"/>
        <charset val="204"/>
      </rPr>
      <t xml:space="preserve"> 410</t>
    </r>
  </si>
  <si>
    <r>
      <t xml:space="preserve">000 1 14 02043 04 </t>
    </r>
    <r>
      <rPr>
        <i/>
        <sz val="11"/>
        <rFont val="Times New Roman"/>
        <family val="1"/>
        <charset val="204"/>
      </rPr>
      <t>0020</t>
    </r>
    <r>
      <rPr>
        <sz val="11"/>
        <rFont val="Times New Roman"/>
        <family val="1"/>
        <charset val="204"/>
      </rPr>
      <t xml:space="preserve"> 410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</si>
  <si>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(основные платежи)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</si>
  <si>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(проценты за предоставление рассрочки по уплате доходов)</t>
    </r>
  </si>
  <si>
    <t>000 1 16 18040 04 0000 140</t>
  </si>
  <si>
    <t>Приложение № 6</t>
  </si>
  <si>
    <t xml:space="preserve">      от 22.12.2017 №  212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</si>
</sst>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164" fontId="6" fillId="0" borderId="6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 indent="1"/>
    </xf>
    <xf numFmtId="0" fontId="2" fillId="0" borderId="0" xfId="0" applyFont="1" applyFill="1" applyAlignment="1">
      <alignment horizontal="right"/>
    </xf>
    <xf numFmtId="0" fontId="5" fillId="0" borderId="6" xfId="0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horizontal="left" wrapText="1"/>
    </xf>
    <xf numFmtId="0" fontId="5" fillId="0" borderId="6" xfId="0" applyNumberFormat="1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wrapText="1"/>
    </xf>
    <xf numFmtId="164" fontId="7" fillId="0" borderId="6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6" fillId="0" borderId="2" xfId="0" applyFont="1" applyFill="1" applyBorder="1" applyAlignment="1">
      <alignment wrapText="1"/>
    </xf>
    <xf numFmtId="165" fontId="6" fillId="0" borderId="0" xfId="0" applyNumberFormat="1" applyFont="1" applyFill="1"/>
    <xf numFmtId="0" fontId="6" fillId="0" borderId="4" xfId="0" applyNumberFormat="1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7" xfId="0" applyNumberFormat="1" applyFont="1" applyFill="1" applyBorder="1" applyAlignment="1">
      <alignment horizontal="left" wrapText="1"/>
    </xf>
    <xf numFmtId="0" fontId="5" fillId="0" borderId="6" xfId="0" applyNumberFormat="1" applyFont="1" applyFill="1" applyBorder="1" applyAlignment="1">
      <alignment wrapText="1"/>
    </xf>
    <xf numFmtId="0" fontId="6" fillId="0" borderId="5" xfId="0" applyNumberFormat="1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9" xfId="0" applyFont="1" applyFill="1" applyBorder="1" applyAlignment="1">
      <alignment horizontal="left"/>
    </xf>
    <xf numFmtId="0" fontId="7" fillId="0" borderId="9" xfId="0" applyNumberFormat="1" applyFont="1" applyFill="1" applyBorder="1" applyAlignment="1">
      <alignment horizontal="left" wrapText="1"/>
    </xf>
    <xf numFmtId="0" fontId="6" fillId="0" borderId="9" xfId="0" applyNumberFormat="1" applyFont="1" applyFill="1" applyBorder="1" applyAlignment="1">
      <alignment horizontal="left" wrapText="1"/>
    </xf>
    <xf numFmtId="164" fontId="7" fillId="0" borderId="0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10" xfId="0" applyNumberFormat="1" applyFont="1" applyFill="1" applyBorder="1" applyAlignment="1">
      <alignment horizontal="left" wrapText="1"/>
    </xf>
    <xf numFmtId="0" fontId="6" fillId="0" borderId="11" xfId="0" applyNumberFormat="1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9"/>
  <sheetViews>
    <sheetView tabSelected="1" view="pageBreakPreview" zoomScaleSheetLayoutView="100" workbookViewId="0">
      <selection activeCell="B4" sqref="B4:E4"/>
    </sheetView>
  </sheetViews>
  <sheetFormatPr defaultColWidth="9.140625" defaultRowHeight="12.75"/>
  <cols>
    <col min="1" max="1" width="25.28515625" style="4" customWidth="1"/>
    <col min="2" max="2" width="42.7109375" style="5" customWidth="1"/>
    <col min="3" max="5" width="10.7109375" style="4" customWidth="1"/>
    <col min="6" max="16384" width="9.140625" style="4"/>
  </cols>
  <sheetData>
    <row r="1" spans="1:6" s="16" customFormat="1" ht="12">
      <c r="A1" s="15"/>
      <c r="B1" s="56" t="s">
        <v>363</v>
      </c>
      <c r="C1" s="56"/>
      <c r="D1" s="56"/>
      <c r="E1" s="56"/>
    </row>
    <row r="2" spans="1:6" s="16" customFormat="1" ht="12">
      <c r="A2" s="15"/>
      <c r="B2" s="56" t="s">
        <v>0</v>
      </c>
      <c r="C2" s="56"/>
      <c r="D2" s="56"/>
      <c r="E2" s="56"/>
    </row>
    <row r="3" spans="1:6">
      <c r="B3" s="57" t="s">
        <v>364</v>
      </c>
      <c r="C3" s="57"/>
      <c r="D3" s="57"/>
      <c r="E3" s="57"/>
      <c r="F3" s="17"/>
    </row>
    <row r="4" spans="1:6" s="16" customFormat="1" ht="12">
      <c r="A4" s="15"/>
      <c r="B4" s="56" t="s">
        <v>1</v>
      </c>
      <c r="C4" s="56"/>
      <c r="D4" s="56"/>
      <c r="E4" s="56"/>
    </row>
    <row r="5" spans="1:6" s="16" customFormat="1" ht="12">
      <c r="A5" s="15"/>
      <c r="B5" s="56" t="s">
        <v>2</v>
      </c>
      <c r="C5" s="56"/>
      <c r="D5" s="56"/>
      <c r="E5" s="56"/>
    </row>
    <row r="6" spans="1:6" s="16" customFormat="1" ht="12">
      <c r="A6" s="15"/>
      <c r="B6" s="56" t="s">
        <v>3</v>
      </c>
      <c r="C6" s="56"/>
      <c r="D6" s="56"/>
      <c r="E6" s="56"/>
    </row>
    <row r="7" spans="1:6">
      <c r="C7" s="6"/>
      <c r="D7" s="6"/>
      <c r="E7" s="6"/>
    </row>
    <row r="8" spans="1:6" s="18" customFormat="1" ht="16.5">
      <c r="A8" s="55" t="s">
        <v>4</v>
      </c>
      <c r="B8" s="55"/>
      <c r="C8" s="55"/>
      <c r="D8" s="55"/>
      <c r="E8" s="55"/>
    </row>
    <row r="9" spans="1:6" s="18" customFormat="1" ht="16.5">
      <c r="A9" s="55" t="s">
        <v>5</v>
      </c>
      <c r="B9" s="55"/>
      <c r="C9" s="55"/>
      <c r="D9" s="55"/>
      <c r="E9" s="55"/>
    </row>
    <row r="10" spans="1:6">
      <c r="C10" s="6"/>
      <c r="D10" s="6"/>
      <c r="E10" s="7"/>
    </row>
    <row r="11" spans="1:6" s="19" customFormat="1" ht="18.75" customHeight="1">
      <c r="A11" s="58" t="s">
        <v>6</v>
      </c>
      <c r="B11" s="59" t="s">
        <v>7</v>
      </c>
      <c r="C11" s="60" t="s">
        <v>8</v>
      </c>
      <c r="D11" s="61"/>
      <c r="E11" s="62"/>
    </row>
    <row r="12" spans="1:6" s="19" customFormat="1" ht="23.25" customHeight="1">
      <c r="A12" s="63"/>
      <c r="B12" s="64"/>
      <c r="C12" s="65" t="s">
        <v>9</v>
      </c>
      <c r="D12" s="65" t="s">
        <v>10</v>
      </c>
      <c r="E12" s="65" t="s">
        <v>11</v>
      </c>
    </row>
    <row r="13" spans="1:6" s="20" customFormat="1" ht="30">
      <c r="A13" s="8" t="s">
        <v>12</v>
      </c>
      <c r="B13" s="9" t="s">
        <v>13</v>
      </c>
      <c r="C13" s="1">
        <f>SUM(C14+C19+C25+C33+C39+C44+C54+C61+C66+C73)</f>
        <v>472645.5</v>
      </c>
      <c r="D13" s="1">
        <f>SUM(D14+D19+D25+D33+D39+D44+D54+D61+D66+D73)</f>
        <v>450018</v>
      </c>
      <c r="E13" s="1">
        <f>SUM(E14+E19+E25+E33+E39+E44+E54+E61+E66+E73)</f>
        <v>439965</v>
      </c>
    </row>
    <row r="14" spans="1:6" s="20" customFormat="1" ht="15">
      <c r="A14" s="8" t="s">
        <v>14</v>
      </c>
      <c r="B14" s="10" t="s">
        <v>15</v>
      </c>
      <c r="C14" s="1">
        <f>SUM(C15)</f>
        <v>264328</v>
      </c>
      <c r="D14" s="1">
        <f>SUM(D15)</f>
        <v>249271</v>
      </c>
      <c r="E14" s="1">
        <f>SUM(E15)</f>
        <v>232614</v>
      </c>
    </row>
    <row r="15" spans="1:6" s="20" customFormat="1" ht="15">
      <c r="A15" s="11" t="s">
        <v>16</v>
      </c>
      <c r="B15" s="12" t="s">
        <v>17</v>
      </c>
      <c r="C15" s="1">
        <f>SUM(C16:C18)</f>
        <v>264328</v>
      </c>
      <c r="D15" s="1">
        <f>SUM(D16:D18)</f>
        <v>249271</v>
      </c>
      <c r="E15" s="1">
        <f>SUM(E16:E18)</f>
        <v>232614</v>
      </c>
    </row>
    <row r="16" spans="1:6" s="20" customFormat="1" ht="102" customHeight="1">
      <c r="A16" s="21" t="s">
        <v>18</v>
      </c>
      <c r="B16" s="9" t="s">
        <v>19</v>
      </c>
      <c r="C16" s="2">
        <v>261200</v>
      </c>
      <c r="D16" s="2">
        <v>246321</v>
      </c>
      <c r="E16" s="2">
        <v>229862</v>
      </c>
    </row>
    <row r="17" spans="1:6" s="20" customFormat="1" ht="147.75" customHeight="1">
      <c r="A17" s="21" t="s">
        <v>20</v>
      </c>
      <c r="B17" s="9" t="s">
        <v>21</v>
      </c>
      <c r="C17" s="2">
        <v>1080</v>
      </c>
      <c r="D17" s="2">
        <v>1019</v>
      </c>
      <c r="E17" s="2">
        <v>950</v>
      </c>
    </row>
    <row r="18" spans="1:6" s="20" customFormat="1" ht="60">
      <c r="A18" s="21" t="s">
        <v>22</v>
      </c>
      <c r="B18" s="9" t="s">
        <v>23</v>
      </c>
      <c r="C18" s="2">
        <v>2048</v>
      </c>
      <c r="D18" s="2">
        <v>1931</v>
      </c>
      <c r="E18" s="2">
        <v>1802</v>
      </c>
      <c r="F18" s="22"/>
    </row>
    <row r="19" spans="1:6" s="20" customFormat="1" ht="60">
      <c r="A19" s="8" t="s">
        <v>24</v>
      </c>
      <c r="B19" s="23" t="s">
        <v>25</v>
      </c>
      <c r="C19" s="1">
        <f>SUM(C20)</f>
        <v>3423</v>
      </c>
      <c r="D19" s="1">
        <f>SUM(D20)</f>
        <v>3536</v>
      </c>
      <c r="E19" s="1">
        <f>SUM(E20)</f>
        <v>3706</v>
      </c>
    </row>
    <row r="20" spans="1:6" s="20" customFormat="1" ht="45">
      <c r="A20" s="11" t="s">
        <v>26</v>
      </c>
      <c r="B20" s="24" t="s">
        <v>27</v>
      </c>
      <c r="C20" s="1">
        <f>SUM(C21:C24)</f>
        <v>3423</v>
      </c>
      <c r="D20" s="1">
        <f>SUM(D21:D24)</f>
        <v>3536</v>
      </c>
      <c r="E20" s="1">
        <f>SUM(E21:E24)</f>
        <v>3706</v>
      </c>
    </row>
    <row r="21" spans="1:6" s="20" customFormat="1" ht="90">
      <c r="A21" s="8" t="s">
        <v>28</v>
      </c>
      <c r="B21" s="10" t="s">
        <v>29</v>
      </c>
      <c r="C21" s="1">
        <v>1373</v>
      </c>
      <c r="D21" s="1">
        <v>1417</v>
      </c>
      <c r="E21" s="1">
        <v>1486</v>
      </c>
    </row>
    <row r="22" spans="1:6" s="20" customFormat="1" ht="120">
      <c r="A22" s="11" t="s">
        <v>30</v>
      </c>
      <c r="B22" s="9" t="s">
        <v>31</v>
      </c>
      <c r="C22" s="1">
        <v>13</v>
      </c>
      <c r="D22" s="1">
        <v>15</v>
      </c>
      <c r="E22" s="1">
        <v>15</v>
      </c>
    </row>
    <row r="23" spans="1:6" s="20" customFormat="1" ht="87.75" customHeight="1">
      <c r="A23" s="11" t="s">
        <v>32</v>
      </c>
      <c r="B23" s="9" t="s">
        <v>33</v>
      </c>
      <c r="C23" s="1">
        <v>2037</v>
      </c>
      <c r="D23" s="1">
        <v>2104</v>
      </c>
      <c r="E23" s="1">
        <v>2205</v>
      </c>
    </row>
    <row r="24" spans="1:6" s="20" customFormat="1" ht="90" hidden="1">
      <c r="A24" s="25" t="s">
        <v>34</v>
      </c>
      <c r="B24" s="9" t="s">
        <v>35</v>
      </c>
      <c r="C24" s="1"/>
      <c r="D24" s="1"/>
      <c r="E24" s="1"/>
    </row>
    <row r="25" spans="1:6" s="20" customFormat="1" ht="15">
      <c r="A25" s="8" t="s">
        <v>36</v>
      </c>
      <c r="B25" s="26" t="s">
        <v>37</v>
      </c>
      <c r="C25" s="1">
        <f>SUM(C26+C29+C32)</f>
        <v>32569</v>
      </c>
      <c r="D25" s="1">
        <f>SUM(D26+D29+D32)</f>
        <v>33872</v>
      </c>
      <c r="E25" s="1">
        <f>SUM(E26+E29+E32)</f>
        <v>35228</v>
      </c>
    </row>
    <row r="26" spans="1:6" s="20" customFormat="1" ht="30">
      <c r="A26" s="8" t="s">
        <v>38</v>
      </c>
      <c r="B26" s="10" t="s">
        <v>39</v>
      </c>
      <c r="C26" s="1">
        <f>SUM(C27:C28)</f>
        <v>22483</v>
      </c>
      <c r="D26" s="1">
        <f>SUM(D27:D28)</f>
        <v>23382</v>
      </c>
      <c r="E26" s="1">
        <f>SUM(E27:E28)</f>
        <v>24318</v>
      </c>
    </row>
    <row r="27" spans="1:6" s="20" customFormat="1" ht="30">
      <c r="A27" s="8" t="s">
        <v>40</v>
      </c>
      <c r="B27" s="10" t="s">
        <v>39</v>
      </c>
      <c r="C27" s="1">
        <v>22483</v>
      </c>
      <c r="D27" s="1">
        <v>23382</v>
      </c>
      <c r="E27" s="1">
        <v>24318</v>
      </c>
    </row>
    <row r="28" spans="1:6" s="20" customFormat="1" ht="60" hidden="1">
      <c r="A28" s="8" t="s">
        <v>41</v>
      </c>
      <c r="B28" s="10" t="s">
        <v>42</v>
      </c>
      <c r="C28" s="1">
        <v>0</v>
      </c>
      <c r="D28" s="1">
        <v>0</v>
      </c>
      <c r="E28" s="1">
        <v>0</v>
      </c>
    </row>
    <row r="29" spans="1:6" s="20" customFormat="1" ht="15">
      <c r="A29" s="8" t="s">
        <v>43</v>
      </c>
      <c r="B29" s="10" t="s">
        <v>44</v>
      </c>
      <c r="C29" s="1">
        <f>SUM(C30:C31)</f>
        <v>793</v>
      </c>
      <c r="D29" s="1">
        <f>SUM(D30:D31)</f>
        <v>825</v>
      </c>
      <c r="E29" s="1">
        <f>SUM(E30:E31)</f>
        <v>858</v>
      </c>
    </row>
    <row r="30" spans="1:6" s="20" customFormat="1" ht="15">
      <c r="A30" s="8" t="s">
        <v>45</v>
      </c>
      <c r="B30" s="10" t="s">
        <v>44</v>
      </c>
      <c r="C30" s="1">
        <v>793</v>
      </c>
      <c r="D30" s="1">
        <v>825</v>
      </c>
      <c r="E30" s="1">
        <v>858</v>
      </c>
    </row>
    <row r="31" spans="1:6" s="20" customFormat="1" ht="45" hidden="1">
      <c r="A31" s="27" t="s">
        <v>46</v>
      </c>
      <c r="B31" s="28" t="s">
        <v>47</v>
      </c>
      <c r="C31" s="1"/>
      <c r="D31" s="1"/>
      <c r="E31" s="1"/>
    </row>
    <row r="32" spans="1:6" s="20" customFormat="1" ht="45">
      <c r="A32" s="29" t="s">
        <v>48</v>
      </c>
      <c r="B32" s="9" t="s">
        <v>49</v>
      </c>
      <c r="C32" s="2">
        <v>9293</v>
      </c>
      <c r="D32" s="2">
        <v>9665</v>
      </c>
      <c r="E32" s="2">
        <v>10052</v>
      </c>
    </row>
    <row r="33" spans="1:5" s="20" customFormat="1" ht="15">
      <c r="A33" s="30" t="s">
        <v>50</v>
      </c>
      <c r="B33" s="26" t="s">
        <v>51</v>
      </c>
      <c r="C33" s="1">
        <f>SUM(C34+C36)</f>
        <v>86319</v>
      </c>
      <c r="D33" s="1">
        <f>SUM(D34+D36)</f>
        <v>90098</v>
      </c>
      <c r="E33" s="1">
        <f>SUM(E34+E36)</f>
        <v>94192</v>
      </c>
    </row>
    <row r="34" spans="1:5" s="20" customFormat="1" ht="15">
      <c r="A34" s="11" t="s">
        <v>52</v>
      </c>
      <c r="B34" s="9" t="s">
        <v>53</v>
      </c>
      <c r="C34" s="1">
        <f>SUM(C35)</f>
        <v>12596</v>
      </c>
      <c r="D34" s="1">
        <f>SUM(D35)</f>
        <v>16375</v>
      </c>
      <c r="E34" s="1">
        <f>SUM(E35)</f>
        <v>20469</v>
      </c>
    </row>
    <row r="35" spans="1:5" s="20" customFormat="1" ht="60">
      <c r="A35" s="11" t="s">
        <v>54</v>
      </c>
      <c r="B35" s="9" t="s">
        <v>55</v>
      </c>
      <c r="C35" s="1">
        <v>12596</v>
      </c>
      <c r="D35" s="1">
        <v>16375</v>
      </c>
      <c r="E35" s="1">
        <v>20469</v>
      </c>
    </row>
    <row r="36" spans="1:5" s="20" customFormat="1" ht="15">
      <c r="A36" s="11" t="s">
        <v>56</v>
      </c>
      <c r="B36" s="9" t="s">
        <v>57</v>
      </c>
      <c r="C36" s="1">
        <f>SUM(C37+C38)</f>
        <v>73723</v>
      </c>
      <c r="D36" s="1">
        <f>SUM(D37+D38)</f>
        <v>73723</v>
      </c>
      <c r="E36" s="1">
        <f>SUM(E37+E38)</f>
        <v>73723</v>
      </c>
    </row>
    <row r="37" spans="1:5" s="20" customFormat="1" ht="45" customHeight="1">
      <c r="A37" s="11" t="s">
        <v>58</v>
      </c>
      <c r="B37" s="9" t="s">
        <v>59</v>
      </c>
      <c r="C37" s="2">
        <v>63340</v>
      </c>
      <c r="D37" s="2">
        <v>63340</v>
      </c>
      <c r="E37" s="2">
        <v>63340</v>
      </c>
    </row>
    <row r="38" spans="1:5" s="20" customFormat="1" ht="47.25" customHeight="1">
      <c r="A38" s="11" t="s">
        <v>60</v>
      </c>
      <c r="B38" s="9" t="s">
        <v>61</v>
      </c>
      <c r="C38" s="2">
        <v>10383</v>
      </c>
      <c r="D38" s="2">
        <v>10383</v>
      </c>
      <c r="E38" s="2">
        <v>10383</v>
      </c>
    </row>
    <row r="39" spans="1:5" s="20" customFormat="1" ht="15">
      <c r="A39" s="8" t="s">
        <v>62</v>
      </c>
      <c r="B39" s="26" t="s">
        <v>63</v>
      </c>
      <c r="C39" s="1">
        <f>SUM(C40+C42)</f>
        <v>3269</v>
      </c>
      <c r="D39" s="1">
        <f>SUM(D40+D42)</f>
        <v>3269</v>
      </c>
      <c r="E39" s="1">
        <f>SUM(E40+E42)</f>
        <v>3269</v>
      </c>
    </row>
    <row r="40" spans="1:5" s="20" customFormat="1" ht="45">
      <c r="A40" s="8" t="s">
        <v>64</v>
      </c>
      <c r="B40" s="10" t="s">
        <v>65</v>
      </c>
      <c r="C40" s="1">
        <f>SUM(C41)</f>
        <v>3269</v>
      </c>
      <c r="D40" s="1">
        <f>SUM(D41)</f>
        <v>3269</v>
      </c>
      <c r="E40" s="1">
        <f>SUM(E41)</f>
        <v>3269</v>
      </c>
    </row>
    <row r="41" spans="1:5" s="20" customFormat="1" ht="60" customHeight="1">
      <c r="A41" s="8" t="s">
        <v>66</v>
      </c>
      <c r="B41" s="10" t="s">
        <v>67</v>
      </c>
      <c r="C41" s="1">
        <v>3269</v>
      </c>
      <c r="D41" s="1">
        <v>3269</v>
      </c>
      <c r="E41" s="1">
        <v>3269</v>
      </c>
    </row>
    <row r="42" spans="1:5" s="20" customFormat="1" ht="60" hidden="1">
      <c r="A42" s="11" t="s">
        <v>68</v>
      </c>
      <c r="B42" s="9" t="s">
        <v>69</v>
      </c>
      <c r="C42" s="1">
        <f>SUM(C43:C43)</f>
        <v>0</v>
      </c>
      <c r="D42" s="1">
        <f>SUM(D43:D43)</f>
        <v>0</v>
      </c>
      <c r="E42" s="1">
        <f>SUM(E43:E43)</f>
        <v>0</v>
      </c>
    </row>
    <row r="43" spans="1:5" s="20" customFormat="1" ht="0.75" hidden="1">
      <c r="A43" s="8" t="s">
        <v>70</v>
      </c>
      <c r="B43" s="10" t="s">
        <v>71</v>
      </c>
      <c r="C43" s="1"/>
      <c r="D43" s="1"/>
      <c r="E43" s="1"/>
    </row>
    <row r="44" spans="1:5" s="20" customFormat="1" ht="60">
      <c r="A44" s="11" t="s">
        <v>72</v>
      </c>
      <c r="B44" s="9" t="s">
        <v>73</v>
      </c>
      <c r="C44" s="1">
        <f>SUM(C45+C50+C52)</f>
        <v>51041</v>
      </c>
      <c r="D44" s="1">
        <f>SUM(D45+D50+D52)</f>
        <v>49388</v>
      </c>
      <c r="E44" s="1">
        <f>SUM(E45+E50+E52)</f>
        <v>50409</v>
      </c>
    </row>
    <row r="45" spans="1:5" s="20" customFormat="1" ht="118.5" customHeight="1">
      <c r="A45" s="11" t="s">
        <v>74</v>
      </c>
      <c r="B45" s="9" t="s">
        <v>75</v>
      </c>
      <c r="C45" s="1">
        <f>SUM(C46:C49)</f>
        <v>50512</v>
      </c>
      <c r="D45" s="1">
        <f>SUM(D46:D49)</f>
        <v>48859</v>
      </c>
      <c r="E45" s="1">
        <f>SUM(E46:E49)</f>
        <v>49880</v>
      </c>
    </row>
    <row r="46" spans="1:5" s="20" customFormat="1" ht="105">
      <c r="A46" s="11" t="s">
        <v>76</v>
      </c>
      <c r="B46" s="9" t="s">
        <v>77</v>
      </c>
      <c r="C46" s="1">
        <v>23050</v>
      </c>
      <c r="D46" s="1">
        <v>20550</v>
      </c>
      <c r="E46" s="1">
        <v>20550</v>
      </c>
    </row>
    <row r="47" spans="1:5" s="20" customFormat="1" ht="105">
      <c r="A47" s="11" t="s">
        <v>78</v>
      </c>
      <c r="B47" s="9" t="s">
        <v>79</v>
      </c>
      <c r="C47" s="1">
        <v>201</v>
      </c>
      <c r="D47" s="1">
        <v>201</v>
      </c>
      <c r="E47" s="1">
        <v>201</v>
      </c>
    </row>
    <row r="48" spans="1:5" s="20" customFormat="1" ht="90" hidden="1">
      <c r="A48" s="11" t="s">
        <v>80</v>
      </c>
      <c r="B48" s="9" t="s">
        <v>81</v>
      </c>
      <c r="C48" s="1"/>
      <c r="D48" s="1"/>
      <c r="E48" s="1"/>
    </row>
    <row r="49" spans="1:5" s="20" customFormat="1" ht="45">
      <c r="A49" s="11" t="s">
        <v>82</v>
      </c>
      <c r="B49" s="9" t="s">
        <v>83</v>
      </c>
      <c r="C49" s="1">
        <v>27261</v>
      </c>
      <c r="D49" s="1">
        <v>28108</v>
      </c>
      <c r="E49" s="1">
        <v>29129</v>
      </c>
    </row>
    <row r="50" spans="1:5" s="20" customFormat="1" ht="30">
      <c r="A50" s="31" t="s">
        <v>84</v>
      </c>
      <c r="B50" s="9" t="s">
        <v>85</v>
      </c>
      <c r="C50" s="1">
        <f>SUM(C51)</f>
        <v>529</v>
      </c>
      <c r="D50" s="1">
        <f>SUM(D51)</f>
        <v>529</v>
      </c>
      <c r="E50" s="1">
        <f>SUM(E51)</f>
        <v>529</v>
      </c>
    </row>
    <row r="51" spans="1:5" s="20" customFormat="1" ht="75">
      <c r="A51" s="32" t="s">
        <v>86</v>
      </c>
      <c r="B51" s="33" t="s">
        <v>87</v>
      </c>
      <c r="C51" s="1">
        <v>529</v>
      </c>
      <c r="D51" s="1">
        <v>529</v>
      </c>
      <c r="E51" s="1">
        <v>529</v>
      </c>
    </row>
    <row r="52" spans="1:5" s="20" customFormat="1" ht="120" hidden="1">
      <c r="A52" s="11" t="s">
        <v>88</v>
      </c>
      <c r="B52" s="9" t="s">
        <v>89</v>
      </c>
      <c r="C52" s="1">
        <f>SUM(C53:C53)</f>
        <v>0</v>
      </c>
      <c r="D52" s="1">
        <f>SUM(D53:D53)</f>
        <v>0</v>
      </c>
      <c r="E52" s="1">
        <f>SUM(E53:E53)</f>
        <v>0</v>
      </c>
    </row>
    <row r="53" spans="1:5" s="20" customFormat="1" ht="105" hidden="1">
      <c r="A53" s="11" t="s">
        <v>90</v>
      </c>
      <c r="B53" s="9" t="s">
        <v>91</v>
      </c>
      <c r="C53" s="1"/>
      <c r="D53" s="1"/>
      <c r="E53" s="1"/>
    </row>
    <row r="54" spans="1:5" s="20" customFormat="1" ht="30">
      <c r="A54" s="8" t="s">
        <v>92</v>
      </c>
      <c r="B54" s="10" t="s">
        <v>93</v>
      </c>
      <c r="C54" s="1">
        <f>SUM(C55)</f>
        <v>624</v>
      </c>
      <c r="D54" s="1">
        <f>SUM(D55)</f>
        <v>649</v>
      </c>
      <c r="E54" s="1">
        <f>SUM(E55)</f>
        <v>675</v>
      </c>
    </row>
    <row r="55" spans="1:5" s="20" customFormat="1" ht="30">
      <c r="A55" s="8" t="s">
        <v>94</v>
      </c>
      <c r="B55" s="10" t="s">
        <v>95</v>
      </c>
      <c r="C55" s="1">
        <f>SUM(C56:C60)</f>
        <v>624</v>
      </c>
      <c r="D55" s="1">
        <f>SUM(D56:D60)</f>
        <v>649</v>
      </c>
      <c r="E55" s="1">
        <f>SUM(E56:E60)</f>
        <v>675</v>
      </c>
    </row>
    <row r="56" spans="1:5" s="20" customFormat="1" ht="45">
      <c r="A56" s="29" t="s">
        <v>96</v>
      </c>
      <c r="B56" s="34" t="s">
        <v>97</v>
      </c>
      <c r="C56" s="2">
        <v>118</v>
      </c>
      <c r="D56" s="2">
        <v>123</v>
      </c>
      <c r="E56" s="2">
        <v>128</v>
      </c>
    </row>
    <row r="57" spans="1:5" s="20" customFormat="1" ht="45" hidden="1">
      <c r="A57" s="29" t="s">
        <v>98</v>
      </c>
      <c r="B57" s="34" t="s">
        <v>99</v>
      </c>
      <c r="C57" s="2"/>
      <c r="D57" s="2"/>
      <c r="E57" s="2"/>
    </row>
    <row r="58" spans="1:5" s="20" customFormat="1" ht="30">
      <c r="A58" s="29" t="s">
        <v>100</v>
      </c>
      <c r="B58" s="34" t="s">
        <v>101</v>
      </c>
      <c r="C58" s="2">
        <v>329</v>
      </c>
      <c r="D58" s="2">
        <v>342</v>
      </c>
      <c r="E58" s="2">
        <v>355</v>
      </c>
    </row>
    <row r="59" spans="1:5" s="20" customFormat="1" ht="30">
      <c r="A59" s="29" t="s">
        <v>102</v>
      </c>
      <c r="B59" s="34" t="s">
        <v>103</v>
      </c>
      <c r="C59" s="2">
        <v>177</v>
      </c>
      <c r="D59" s="2">
        <v>184</v>
      </c>
      <c r="E59" s="2">
        <v>192</v>
      </c>
    </row>
    <row r="60" spans="1:5" s="20" customFormat="1" ht="30" hidden="1">
      <c r="A60" s="29" t="s">
        <v>104</v>
      </c>
      <c r="B60" s="35" t="s">
        <v>105</v>
      </c>
      <c r="C60" s="2">
        <v>0</v>
      </c>
      <c r="D60" s="2">
        <v>0</v>
      </c>
      <c r="E60" s="2">
        <v>0</v>
      </c>
    </row>
    <row r="61" spans="1:5" s="20" customFormat="1" ht="45">
      <c r="A61" s="30" t="s">
        <v>106</v>
      </c>
      <c r="B61" s="26" t="s">
        <v>107</v>
      </c>
      <c r="C61" s="1">
        <f>SUM(C62+C64)</f>
        <v>11550.5</v>
      </c>
      <c r="D61" s="1">
        <f>SUM(D62+D64)</f>
        <v>10672</v>
      </c>
      <c r="E61" s="1">
        <f>SUM(E62+E64)</f>
        <v>10674</v>
      </c>
    </row>
    <row r="62" spans="1:5" s="20" customFormat="1" ht="45">
      <c r="A62" s="29" t="s">
        <v>108</v>
      </c>
      <c r="B62" s="9" t="s">
        <v>109</v>
      </c>
      <c r="C62" s="2">
        <f>SUM(C63)</f>
        <v>10669</v>
      </c>
      <c r="D62" s="2">
        <f>SUM(D63)</f>
        <v>10672</v>
      </c>
      <c r="E62" s="2">
        <f>SUM(E63)</f>
        <v>10674</v>
      </c>
    </row>
    <row r="63" spans="1:5" s="20" customFormat="1" ht="60">
      <c r="A63" s="29" t="s">
        <v>110</v>
      </c>
      <c r="B63" s="9" t="s">
        <v>111</v>
      </c>
      <c r="C63" s="3">
        <v>10669</v>
      </c>
      <c r="D63" s="3">
        <v>10672</v>
      </c>
      <c r="E63" s="3">
        <v>10674</v>
      </c>
    </row>
    <row r="64" spans="1:5" s="20" customFormat="1" ht="30">
      <c r="A64" s="29" t="s">
        <v>355</v>
      </c>
      <c r="B64" s="9" t="s">
        <v>356</v>
      </c>
      <c r="C64" s="2">
        <f>SUM(C65)</f>
        <v>881.5</v>
      </c>
      <c r="D64" s="2">
        <f>SUM(D65)</f>
        <v>0</v>
      </c>
      <c r="E64" s="2">
        <f>SUM(E65)</f>
        <v>0</v>
      </c>
    </row>
    <row r="65" spans="1:5" s="20" customFormat="1" ht="46.5" customHeight="1">
      <c r="A65" s="29" t="s">
        <v>112</v>
      </c>
      <c r="B65" s="9" t="s">
        <v>113</v>
      </c>
      <c r="C65" s="14">
        <v>881.5</v>
      </c>
      <c r="D65" s="14">
        <v>0</v>
      </c>
      <c r="E65" s="14">
        <v>0</v>
      </c>
    </row>
    <row r="66" spans="1:5" s="20" customFormat="1" ht="45">
      <c r="A66" s="8" t="s">
        <v>114</v>
      </c>
      <c r="B66" s="10" t="s">
        <v>115</v>
      </c>
      <c r="C66" s="1">
        <f>SUM(C67+C68+C71)</f>
        <v>13984</v>
      </c>
      <c r="D66" s="1">
        <f>SUM(D67+D68+D71)</f>
        <v>3625</v>
      </c>
      <c r="E66" s="1">
        <f>SUM(E67+E68+E71)</f>
        <v>3608</v>
      </c>
    </row>
    <row r="67" spans="1:5" s="20" customFormat="1" ht="30">
      <c r="A67" s="11" t="s">
        <v>357</v>
      </c>
      <c r="B67" s="9" t="s">
        <v>116</v>
      </c>
      <c r="C67" s="1">
        <v>2000</v>
      </c>
      <c r="D67" s="1">
        <v>0</v>
      </c>
      <c r="E67" s="1">
        <v>0</v>
      </c>
    </row>
    <row r="68" spans="1:5" s="20" customFormat="1" ht="120">
      <c r="A68" s="11" t="s">
        <v>117</v>
      </c>
      <c r="B68" s="9" t="s">
        <v>118</v>
      </c>
      <c r="C68" s="1">
        <f>SUM(C69:C70)</f>
        <v>10000</v>
      </c>
      <c r="D68" s="1">
        <f>SUM(D69:D70)</f>
        <v>1796</v>
      </c>
      <c r="E68" s="1">
        <f>SUM(E69:E70)</f>
        <v>1745</v>
      </c>
    </row>
    <row r="69" spans="1:5" s="20" customFormat="1" ht="150">
      <c r="A69" s="29" t="s">
        <v>358</v>
      </c>
      <c r="B69" s="9" t="s">
        <v>361</v>
      </c>
      <c r="C69" s="3">
        <v>144</v>
      </c>
      <c r="D69" s="3">
        <v>88</v>
      </c>
      <c r="E69" s="3">
        <v>38</v>
      </c>
    </row>
    <row r="70" spans="1:5" s="20" customFormat="1" ht="135">
      <c r="A70" s="29" t="s">
        <v>359</v>
      </c>
      <c r="B70" s="9" t="s">
        <v>360</v>
      </c>
      <c r="C70" s="3">
        <v>9856</v>
      </c>
      <c r="D70" s="3">
        <v>1708</v>
      </c>
      <c r="E70" s="3">
        <v>1707</v>
      </c>
    </row>
    <row r="71" spans="1:5" s="20" customFormat="1" ht="60">
      <c r="A71" s="11" t="s">
        <v>119</v>
      </c>
      <c r="B71" s="36" t="s">
        <v>120</v>
      </c>
      <c r="C71" s="2">
        <v>1984</v>
      </c>
      <c r="D71" s="2">
        <v>1829</v>
      </c>
      <c r="E71" s="2">
        <v>1863</v>
      </c>
    </row>
    <row r="72" spans="1:5" s="20" customFormat="1" ht="75" hidden="1">
      <c r="A72" s="11" t="s">
        <v>121</v>
      </c>
      <c r="B72" s="36" t="s">
        <v>122</v>
      </c>
      <c r="C72" s="2"/>
      <c r="D72" s="2"/>
      <c r="E72" s="2"/>
    </row>
    <row r="73" spans="1:5" s="20" customFormat="1" ht="30">
      <c r="A73" s="11" t="s">
        <v>123</v>
      </c>
      <c r="B73" s="35" t="s">
        <v>124</v>
      </c>
      <c r="C73" s="1">
        <f>SUM(C74+C77+C78+C81+C83+C87+C92+C93+C96+C97+C99+C100+C101)</f>
        <v>5538</v>
      </c>
      <c r="D73" s="1">
        <f>SUM(D74+D77+D78+D81+D83+D87+D92+D93+D96+D97+D99+D100+D101)</f>
        <v>5638</v>
      </c>
      <c r="E73" s="1">
        <f>SUM(E74+E77+E78+E81+E83+E87+E92+E93+E96+E97+E99+E100+E101)</f>
        <v>5590</v>
      </c>
    </row>
    <row r="74" spans="1:5" s="20" customFormat="1" ht="45">
      <c r="A74" s="11" t="s">
        <v>125</v>
      </c>
      <c r="B74" s="9" t="s">
        <v>126</v>
      </c>
      <c r="C74" s="1">
        <f>SUM(C75:C76)</f>
        <v>107</v>
      </c>
      <c r="D74" s="1">
        <f>SUM(D75:D76)</f>
        <v>107</v>
      </c>
      <c r="E74" s="1">
        <f>SUM(E75:E76)</f>
        <v>107</v>
      </c>
    </row>
    <row r="75" spans="1:5" s="20" customFormat="1" ht="105">
      <c r="A75" s="37" t="s">
        <v>127</v>
      </c>
      <c r="B75" s="9" t="s">
        <v>128</v>
      </c>
      <c r="C75" s="2">
        <v>64</v>
      </c>
      <c r="D75" s="2">
        <v>64</v>
      </c>
      <c r="E75" s="2">
        <v>64</v>
      </c>
    </row>
    <row r="76" spans="1:5" s="20" customFormat="1" ht="75">
      <c r="A76" s="31" t="s">
        <v>129</v>
      </c>
      <c r="B76" s="35" t="s">
        <v>130</v>
      </c>
      <c r="C76" s="1">
        <v>43</v>
      </c>
      <c r="D76" s="1">
        <v>43</v>
      </c>
      <c r="E76" s="1">
        <v>43</v>
      </c>
    </row>
    <row r="77" spans="1:5" s="20" customFormat="1" ht="75" customHeight="1">
      <c r="A77" s="11" t="s">
        <v>131</v>
      </c>
      <c r="B77" s="9" t="s">
        <v>132</v>
      </c>
      <c r="C77" s="1">
        <v>57</v>
      </c>
      <c r="D77" s="1">
        <v>57</v>
      </c>
      <c r="E77" s="1">
        <v>57</v>
      </c>
    </row>
    <row r="78" spans="1:5" s="20" customFormat="1" ht="75" customHeight="1">
      <c r="A78" s="11" t="s">
        <v>133</v>
      </c>
      <c r="B78" s="9" t="s">
        <v>134</v>
      </c>
      <c r="C78" s="1">
        <f>SUM(C79:C80)</f>
        <v>618</v>
      </c>
      <c r="D78" s="1">
        <f>SUM(D79:D80)</f>
        <v>579</v>
      </c>
      <c r="E78" s="1">
        <f>SUM(E79:E80)</f>
        <v>581</v>
      </c>
    </row>
    <row r="79" spans="1:5" s="20" customFormat="1" ht="75">
      <c r="A79" s="37" t="s">
        <v>135</v>
      </c>
      <c r="B79" s="9" t="s">
        <v>136</v>
      </c>
      <c r="C79" s="2">
        <v>615</v>
      </c>
      <c r="D79" s="2">
        <v>576</v>
      </c>
      <c r="E79" s="2">
        <v>578</v>
      </c>
    </row>
    <row r="80" spans="1:5" s="20" customFormat="1" ht="60">
      <c r="A80" s="37" t="s">
        <v>137</v>
      </c>
      <c r="B80" s="9" t="s">
        <v>138</v>
      </c>
      <c r="C80" s="2">
        <v>3</v>
      </c>
      <c r="D80" s="2">
        <v>3</v>
      </c>
      <c r="E80" s="2">
        <v>3</v>
      </c>
    </row>
    <row r="81" spans="1:5" s="20" customFormat="1" ht="45">
      <c r="A81" s="11" t="s">
        <v>349</v>
      </c>
      <c r="B81" s="9" t="s">
        <v>348</v>
      </c>
      <c r="C81" s="1">
        <f>SUM(C82)</f>
        <v>7</v>
      </c>
      <c r="D81" s="1">
        <f>SUM(D82)</f>
        <v>7</v>
      </c>
      <c r="E81" s="1">
        <f>SUM(E82)</f>
        <v>7</v>
      </c>
    </row>
    <row r="82" spans="1:5" s="20" customFormat="1" ht="45">
      <c r="A82" s="37" t="s">
        <v>362</v>
      </c>
      <c r="B82" s="9" t="s">
        <v>350</v>
      </c>
      <c r="C82" s="2">
        <v>7</v>
      </c>
      <c r="D82" s="2">
        <v>7</v>
      </c>
      <c r="E82" s="2">
        <v>7</v>
      </c>
    </row>
    <row r="83" spans="1:5" s="20" customFormat="1" ht="30">
      <c r="A83" s="11" t="s">
        <v>139</v>
      </c>
      <c r="B83" s="9" t="s">
        <v>140</v>
      </c>
      <c r="C83" s="1">
        <f>SUM(C84)</f>
        <v>11</v>
      </c>
      <c r="D83" s="1">
        <f>SUM(D84)</f>
        <v>11</v>
      </c>
      <c r="E83" s="1">
        <f>SUM(E84)</f>
        <v>11</v>
      </c>
    </row>
    <row r="84" spans="1:5" s="20" customFormat="1" ht="75">
      <c r="A84" s="38" t="s">
        <v>141</v>
      </c>
      <c r="B84" s="12" t="s">
        <v>142</v>
      </c>
      <c r="C84" s="1">
        <f>SUM(C85:C86)</f>
        <v>11</v>
      </c>
      <c r="D84" s="1">
        <f>SUM(D85:D86)</f>
        <v>11</v>
      </c>
      <c r="E84" s="1">
        <f>SUM(E85:E86)</f>
        <v>11</v>
      </c>
    </row>
    <row r="85" spans="1:5" s="20" customFormat="1" ht="105">
      <c r="A85" s="29" t="s">
        <v>143</v>
      </c>
      <c r="B85" s="36" t="s">
        <v>144</v>
      </c>
      <c r="C85" s="2">
        <v>11</v>
      </c>
      <c r="D85" s="2">
        <v>11</v>
      </c>
      <c r="E85" s="2">
        <v>11</v>
      </c>
    </row>
    <row r="86" spans="1:5" s="20" customFormat="1" ht="75" hidden="1">
      <c r="A86" s="29" t="s">
        <v>145</v>
      </c>
      <c r="B86" s="36" t="s">
        <v>146</v>
      </c>
      <c r="C86" s="2"/>
      <c r="D86" s="2"/>
      <c r="E86" s="2"/>
    </row>
    <row r="87" spans="1:5" s="20" customFormat="1" ht="150">
      <c r="A87" s="39" t="s">
        <v>147</v>
      </c>
      <c r="B87" s="35" t="s">
        <v>148</v>
      </c>
      <c r="C87" s="2">
        <f>SUM(C88:C91)</f>
        <v>134</v>
      </c>
      <c r="D87" s="2">
        <f>SUM(D88:D91)</f>
        <v>161</v>
      </c>
      <c r="E87" s="2">
        <f>SUM(E88:E91)</f>
        <v>149</v>
      </c>
    </row>
    <row r="88" spans="1:5" s="20" customFormat="1" ht="45" hidden="1">
      <c r="A88" s="11" t="s">
        <v>149</v>
      </c>
      <c r="B88" s="35" t="s">
        <v>150</v>
      </c>
      <c r="C88" s="1"/>
      <c r="D88" s="1"/>
      <c r="E88" s="1"/>
    </row>
    <row r="89" spans="1:5" s="20" customFormat="1" ht="45" hidden="1">
      <c r="A89" s="11" t="s">
        <v>151</v>
      </c>
      <c r="B89" s="9" t="s">
        <v>152</v>
      </c>
      <c r="C89" s="1"/>
      <c r="D89" s="1"/>
      <c r="E89" s="1"/>
    </row>
    <row r="90" spans="1:5" s="20" customFormat="1" ht="45">
      <c r="A90" s="11" t="s">
        <v>153</v>
      </c>
      <c r="B90" s="10" t="s">
        <v>154</v>
      </c>
      <c r="C90" s="2">
        <v>24</v>
      </c>
      <c r="D90" s="2">
        <v>24</v>
      </c>
      <c r="E90" s="2">
        <v>25</v>
      </c>
    </row>
    <row r="91" spans="1:5" s="20" customFormat="1" ht="30">
      <c r="A91" s="11" t="s">
        <v>155</v>
      </c>
      <c r="B91" s="34" t="s">
        <v>156</v>
      </c>
      <c r="C91" s="2">
        <v>110</v>
      </c>
      <c r="D91" s="2">
        <v>137</v>
      </c>
      <c r="E91" s="2">
        <v>124</v>
      </c>
    </row>
    <row r="92" spans="1:5" s="20" customFormat="1" ht="72.75" customHeight="1">
      <c r="A92" s="25" t="s">
        <v>157</v>
      </c>
      <c r="B92" s="35" t="s">
        <v>158</v>
      </c>
      <c r="C92" s="1">
        <v>1604</v>
      </c>
      <c r="D92" s="1">
        <v>1604</v>
      </c>
      <c r="E92" s="1">
        <v>1668</v>
      </c>
    </row>
    <row r="93" spans="1:5" s="20" customFormat="1" ht="45">
      <c r="A93" s="40" t="s">
        <v>159</v>
      </c>
      <c r="B93" s="35" t="s">
        <v>160</v>
      </c>
      <c r="C93" s="2">
        <f>SUM(C95)</f>
        <v>37</v>
      </c>
      <c r="D93" s="2">
        <f>SUM(D95)</f>
        <v>41</v>
      </c>
      <c r="E93" s="2">
        <f>SUM(E95)</f>
        <v>45</v>
      </c>
    </row>
    <row r="94" spans="1:5" s="20" customFormat="1" ht="90" hidden="1">
      <c r="A94" s="40" t="s">
        <v>161</v>
      </c>
      <c r="B94" s="34" t="s">
        <v>162</v>
      </c>
      <c r="C94" s="2"/>
      <c r="D94" s="2"/>
      <c r="E94" s="2"/>
    </row>
    <row r="95" spans="1:5" s="20" customFormat="1" ht="45">
      <c r="A95" s="29" t="s">
        <v>163</v>
      </c>
      <c r="B95" s="34" t="s">
        <v>164</v>
      </c>
      <c r="C95" s="2">
        <v>37</v>
      </c>
      <c r="D95" s="2">
        <v>41</v>
      </c>
      <c r="E95" s="2">
        <v>45</v>
      </c>
    </row>
    <row r="96" spans="1:5" s="20" customFormat="1" ht="90" hidden="1">
      <c r="A96" s="29" t="s">
        <v>165</v>
      </c>
      <c r="B96" s="35" t="s">
        <v>166</v>
      </c>
      <c r="C96" s="2"/>
      <c r="D96" s="2"/>
      <c r="E96" s="2"/>
    </row>
    <row r="97" spans="1:5" s="20" customFormat="1" ht="75">
      <c r="A97" s="8" t="s">
        <v>167</v>
      </c>
      <c r="B97" s="10" t="s">
        <v>168</v>
      </c>
      <c r="C97" s="1">
        <f>SUM(C98)</f>
        <v>171</v>
      </c>
      <c r="D97" s="1">
        <f>SUM(D98)</f>
        <v>193</v>
      </c>
      <c r="E97" s="1">
        <f>SUM(E98)</f>
        <v>193</v>
      </c>
    </row>
    <row r="98" spans="1:5" s="20" customFormat="1" ht="105">
      <c r="A98" s="11" t="s">
        <v>169</v>
      </c>
      <c r="B98" s="9" t="s">
        <v>170</v>
      </c>
      <c r="C98" s="1">
        <v>171</v>
      </c>
      <c r="D98" s="1">
        <v>193</v>
      </c>
      <c r="E98" s="1">
        <v>193</v>
      </c>
    </row>
    <row r="99" spans="1:5" s="20" customFormat="1" ht="90">
      <c r="A99" s="38" t="s">
        <v>171</v>
      </c>
      <c r="B99" s="34" t="s">
        <v>172</v>
      </c>
      <c r="C99" s="2">
        <v>409</v>
      </c>
      <c r="D99" s="2">
        <v>448</v>
      </c>
      <c r="E99" s="2">
        <v>402</v>
      </c>
    </row>
    <row r="100" spans="1:5" s="20" customFormat="1" ht="75">
      <c r="A100" s="29" t="s">
        <v>173</v>
      </c>
      <c r="B100" s="34" t="s">
        <v>174</v>
      </c>
      <c r="C100" s="2">
        <v>157</v>
      </c>
      <c r="D100" s="2">
        <v>157</v>
      </c>
      <c r="E100" s="2">
        <v>157</v>
      </c>
    </row>
    <row r="101" spans="1:5" s="20" customFormat="1" ht="30" customHeight="1">
      <c r="A101" s="25" t="s">
        <v>175</v>
      </c>
      <c r="B101" s="35" t="s">
        <v>176</v>
      </c>
      <c r="C101" s="1">
        <f>SUM(C102)</f>
        <v>2226</v>
      </c>
      <c r="D101" s="1">
        <f>SUM(D102)</f>
        <v>2273</v>
      </c>
      <c r="E101" s="1">
        <f>SUM(E102)</f>
        <v>2213</v>
      </c>
    </row>
    <row r="102" spans="1:5" s="20" customFormat="1" ht="60">
      <c r="A102" s="11" t="s">
        <v>177</v>
      </c>
      <c r="B102" s="9" t="s">
        <v>178</v>
      </c>
      <c r="C102" s="1">
        <v>2226</v>
      </c>
      <c r="D102" s="1">
        <v>2273</v>
      </c>
      <c r="E102" s="1">
        <v>2213</v>
      </c>
    </row>
    <row r="103" spans="1:5" s="20" customFormat="1" ht="15">
      <c r="A103" s="11" t="s">
        <v>179</v>
      </c>
      <c r="B103" s="9" t="s">
        <v>180</v>
      </c>
      <c r="C103" s="1">
        <f>SUM(C104+C109+C172+C180+C185)</f>
        <v>392884.1</v>
      </c>
      <c r="D103" s="1">
        <f>SUM(D104+D109+D172+D180+D185)</f>
        <v>390601.70000000007</v>
      </c>
      <c r="E103" s="1">
        <f>SUM(E104+E109+E172+E180+E185)</f>
        <v>386680.00000000006</v>
      </c>
    </row>
    <row r="104" spans="1:5" s="20" customFormat="1" ht="30" hidden="1">
      <c r="A104" s="11" t="s">
        <v>181</v>
      </c>
      <c r="B104" s="9" t="s">
        <v>182</v>
      </c>
      <c r="C104" s="1">
        <f>SUM(C105)</f>
        <v>0</v>
      </c>
      <c r="D104" s="1">
        <f>SUM(D105)</f>
        <v>0</v>
      </c>
      <c r="E104" s="1">
        <f>SUM(E105)</f>
        <v>0</v>
      </c>
    </row>
    <row r="105" spans="1:5" s="20" customFormat="1" ht="30" hidden="1">
      <c r="A105" s="38" t="s">
        <v>183</v>
      </c>
      <c r="B105" s="12" t="s">
        <v>184</v>
      </c>
      <c r="C105" s="1">
        <f>SUM(C106:C108)</f>
        <v>0</v>
      </c>
      <c r="D105" s="1">
        <f>SUM(D106:D108)</f>
        <v>0</v>
      </c>
      <c r="E105" s="1">
        <f>SUM(E106:E108)</f>
        <v>0</v>
      </c>
    </row>
    <row r="106" spans="1:5" s="20" customFormat="1" ht="45" hidden="1">
      <c r="A106" s="29" t="s">
        <v>185</v>
      </c>
      <c r="B106" s="9" t="s">
        <v>186</v>
      </c>
      <c r="C106" s="2"/>
      <c r="D106" s="2"/>
      <c r="E106" s="2"/>
    </row>
    <row r="107" spans="1:5" s="20" customFormat="1" ht="60" hidden="1">
      <c r="A107" s="41" t="s">
        <v>187</v>
      </c>
      <c r="B107" s="12" t="s">
        <v>188</v>
      </c>
      <c r="C107" s="2"/>
      <c r="D107" s="2"/>
      <c r="E107" s="2"/>
    </row>
    <row r="108" spans="1:5" s="20" customFormat="1" ht="30" hidden="1">
      <c r="A108" s="29" t="s">
        <v>189</v>
      </c>
      <c r="B108" s="9" t="s">
        <v>190</v>
      </c>
      <c r="C108" s="2"/>
      <c r="D108" s="2"/>
      <c r="E108" s="2"/>
    </row>
    <row r="109" spans="1:5" s="20" customFormat="1" ht="45">
      <c r="A109" s="25" t="s">
        <v>191</v>
      </c>
      <c r="B109" s="35" t="s">
        <v>192</v>
      </c>
      <c r="C109" s="1">
        <f>SUM(C110+C113+C144+C162+C170)</f>
        <v>391334.1</v>
      </c>
      <c r="D109" s="1">
        <f>SUM(D110+D113+D144+D162+D170)</f>
        <v>389051.70000000007</v>
      </c>
      <c r="E109" s="1">
        <f>SUM(E110+E113+E144+E162+E170)</f>
        <v>385130.00000000006</v>
      </c>
    </row>
    <row r="110" spans="1:5" s="20" customFormat="1" ht="30" hidden="1">
      <c r="A110" s="11" t="s">
        <v>193</v>
      </c>
      <c r="B110" s="9" t="s">
        <v>194</v>
      </c>
      <c r="C110" s="1">
        <f>SUM(C111+C112)</f>
        <v>0</v>
      </c>
      <c r="D110" s="1">
        <f>SUM(D111+D112)</f>
        <v>0</v>
      </c>
      <c r="E110" s="1">
        <f>SUM(E111+E112)</f>
        <v>0</v>
      </c>
    </row>
    <row r="111" spans="1:5" s="20" customFormat="1" ht="30" hidden="1">
      <c r="A111" s="11" t="s">
        <v>195</v>
      </c>
      <c r="B111" s="9" t="s">
        <v>196</v>
      </c>
      <c r="C111" s="1"/>
      <c r="D111" s="1"/>
      <c r="E111" s="1"/>
    </row>
    <row r="112" spans="1:5" s="20" customFormat="1" ht="45" hidden="1">
      <c r="A112" s="11" t="s">
        <v>197</v>
      </c>
      <c r="B112" s="9" t="s">
        <v>198</v>
      </c>
      <c r="C112" s="1"/>
      <c r="D112" s="1"/>
      <c r="E112" s="1"/>
    </row>
    <row r="113" spans="1:5" s="20" customFormat="1" ht="45" hidden="1">
      <c r="A113" s="11" t="s">
        <v>199</v>
      </c>
      <c r="B113" s="9" t="s">
        <v>200</v>
      </c>
      <c r="C113" s="1">
        <f>SUM(C114+C115+C118+C119+C121+C124+C126+C127)</f>
        <v>0</v>
      </c>
      <c r="D113" s="1">
        <f>SUM(D114+D115+D118+D119+D121+D124+D126+D127)</f>
        <v>0</v>
      </c>
      <c r="E113" s="1">
        <f>SUM(E114+E115+E118+E119+E121+E124+E126+E127)</f>
        <v>0</v>
      </c>
    </row>
    <row r="114" spans="1:5" s="20" customFormat="1" ht="30" hidden="1">
      <c r="A114" s="11" t="s">
        <v>201</v>
      </c>
      <c r="B114" s="9" t="s">
        <v>202</v>
      </c>
      <c r="C114" s="1"/>
      <c r="D114" s="1"/>
      <c r="E114" s="1"/>
    </row>
    <row r="115" spans="1:5" s="20" customFormat="1" ht="30" hidden="1">
      <c r="A115" s="11" t="s">
        <v>203</v>
      </c>
      <c r="B115" s="9" t="s">
        <v>204</v>
      </c>
      <c r="C115" s="1">
        <f>SUM(C116+C117)</f>
        <v>0</v>
      </c>
      <c r="D115" s="1">
        <f>SUM(D116+D117)</f>
        <v>0</v>
      </c>
      <c r="E115" s="1">
        <f>SUM(E116+E117)</f>
        <v>0</v>
      </c>
    </row>
    <row r="116" spans="1:5" s="20" customFormat="1" ht="75" hidden="1">
      <c r="A116" s="31" t="s">
        <v>205</v>
      </c>
      <c r="B116" s="9" t="s">
        <v>206</v>
      </c>
      <c r="C116" s="14"/>
      <c r="D116" s="14"/>
      <c r="E116" s="14"/>
    </row>
    <row r="117" spans="1:5" s="20" customFormat="1" ht="105" hidden="1">
      <c r="A117" s="31" t="s">
        <v>207</v>
      </c>
      <c r="B117" s="9" t="s">
        <v>208</v>
      </c>
      <c r="C117" s="14"/>
      <c r="D117" s="14"/>
      <c r="E117" s="14"/>
    </row>
    <row r="118" spans="1:5" s="20" customFormat="1" ht="45" hidden="1">
      <c r="A118" s="11" t="s">
        <v>209</v>
      </c>
      <c r="B118" s="9" t="s">
        <v>210</v>
      </c>
      <c r="C118" s="1"/>
      <c r="D118" s="1"/>
      <c r="E118" s="1"/>
    </row>
    <row r="119" spans="1:5" s="20" customFormat="1" ht="120" hidden="1">
      <c r="A119" s="11" t="s">
        <v>211</v>
      </c>
      <c r="B119" s="9" t="s">
        <v>212</v>
      </c>
      <c r="C119" s="1">
        <f>SUM(C120)</f>
        <v>0</v>
      </c>
      <c r="D119" s="1">
        <f>SUM(D120)</f>
        <v>0</v>
      </c>
      <c r="E119" s="1">
        <f>SUM(E120)</f>
        <v>0</v>
      </c>
    </row>
    <row r="120" spans="1:5" s="20" customFormat="1" ht="150" hidden="1">
      <c r="A120" s="31" t="s">
        <v>213</v>
      </c>
      <c r="B120" s="9" t="s">
        <v>214</v>
      </c>
      <c r="C120" s="14"/>
      <c r="D120" s="14"/>
      <c r="E120" s="14"/>
    </row>
    <row r="121" spans="1:5" s="20" customFormat="1" ht="60" hidden="1">
      <c r="A121" s="11" t="s">
        <v>215</v>
      </c>
      <c r="B121" s="9" t="s">
        <v>216</v>
      </c>
      <c r="C121" s="1">
        <f>SUM(C122)</f>
        <v>0</v>
      </c>
      <c r="D121" s="1">
        <f>SUM(D122)</f>
        <v>0</v>
      </c>
      <c r="E121" s="1">
        <f>SUM(E122)</f>
        <v>0</v>
      </c>
    </row>
    <row r="122" spans="1:5" s="20" customFormat="1" ht="105" hidden="1">
      <c r="A122" s="31" t="s">
        <v>217</v>
      </c>
      <c r="B122" s="9" t="s">
        <v>218</v>
      </c>
      <c r="C122" s="14"/>
      <c r="D122" s="14"/>
      <c r="E122" s="14"/>
    </row>
    <row r="123" spans="1:5" s="20" customFormat="1" ht="135" hidden="1">
      <c r="A123" s="11" t="s">
        <v>219</v>
      </c>
      <c r="B123" s="9" t="s">
        <v>220</v>
      </c>
      <c r="C123" s="1">
        <f>SUM(C124)</f>
        <v>0</v>
      </c>
      <c r="D123" s="1">
        <f>SUM(D124)</f>
        <v>0</v>
      </c>
      <c r="E123" s="1">
        <f>SUM(E124)</f>
        <v>0</v>
      </c>
    </row>
    <row r="124" spans="1:5" s="20" customFormat="1" ht="135" hidden="1">
      <c r="A124" s="11" t="s">
        <v>221</v>
      </c>
      <c r="B124" s="9" t="s">
        <v>222</v>
      </c>
      <c r="C124" s="1"/>
      <c r="D124" s="1"/>
      <c r="E124" s="1"/>
    </row>
    <row r="125" spans="1:5" s="20" customFormat="1" ht="30" hidden="1">
      <c r="A125" s="11" t="s">
        <v>223</v>
      </c>
      <c r="B125" s="9" t="s">
        <v>224</v>
      </c>
      <c r="C125" s="1">
        <f>SUM(C126)</f>
        <v>0</v>
      </c>
      <c r="D125" s="1">
        <f>SUM(D126)</f>
        <v>0</v>
      </c>
      <c r="E125" s="1">
        <f>SUM(E126)</f>
        <v>0</v>
      </c>
    </row>
    <row r="126" spans="1:5" s="20" customFormat="1" ht="45" hidden="1">
      <c r="A126" s="11" t="s">
        <v>225</v>
      </c>
      <c r="B126" s="9" t="s">
        <v>226</v>
      </c>
      <c r="C126" s="1"/>
      <c r="D126" s="1"/>
      <c r="E126" s="1"/>
    </row>
    <row r="127" spans="1:5" s="20" customFormat="1" ht="15" hidden="1">
      <c r="A127" s="11" t="s">
        <v>227</v>
      </c>
      <c r="B127" s="9" t="s">
        <v>228</v>
      </c>
      <c r="C127" s="1">
        <f>SUM(C128)</f>
        <v>0</v>
      </c>
      <c r="D127" s="1">
        <f>SUM(D128)</f>
        <v>0</v>
      </c>
      <c r="E127" s="1">
        <f>SUM(E128)</f>
        <v>0</v>
      </c>
    </row>
    <row r="128" spans="1:5" s="20" customFormat="1" ht="30" hidden="1">
      <c r="A128" s="11" t="s">
        <v>229</v>
      </c>
      <c r="B128" s="9" t="s">
        <v>230</v>
      </c>
      <c r="C128" s="1">
        <f>SUM(C129:C143)</f>
        <v>0</v>
      </c>
      <c r="D128" s="1">
        <f>SUM(D129:D143)</f>
        <v>0</v>
      </c>
      <c r="E128" s="1">
        <f>SUM(E129:E143)</f>
        <v>0</v>
      </c>
    </row>
    <row r="129" spans="1:6" s="20" customFormat="1" ht="105" hidden="1">
      <c r="A129" s="31" t="s">
        <v>231</v>
      </c>
      <c r="B129" s="9" t="s">
        <v>232</v>
      </c>
      <c r="C129" s="14"/>
      <c r="D129" s="14"/>
      <c r="E129" s="14"/>
    </row>
    <row r="130" spans="1:6" s="20" customFormat="1" ht="75" hidden="1">
      <c r="A130" s="31" t="s">
        <v>233</v>
      </c>
      <c r="B130" s="9" t="s">
        <v>234</v>
      </c>
      <c r="C130" s="14"/>
      <c r="D130" s="14"/>
      <c r="E130" s="14"/>
    </row>
    <row r="131" spans="1:6" s="20" customFormat="1" ht="135" hidden="1">
      <c r="A131" s="31" t="s">
        <v>235</v>
      </c>
      <c r="B131" s="9" t="s">
        <v>236</v>
      </c>
      <c r="C131" s="14"/>
      <c r="D131" s="14"/>
      <c r="E131" s="14"/>
    </row>
    <row r="132" spans="1:6" s="20" customFormat="1" ht="45" hidden="1">
      <c r="A132" s="31" t="s">
        <v>237</v>
      </c>
      <c r="B132" s="9" t="s">
        <v>238</v>
      </c>
      <c r="C132" s="14"/>
      <c r="D132" s="14"/>
      <c r="E132" s="14"/>
    </row>
    <row r="133" spans="1:6" s="20" customFormat="1" ht="225" hidden="1">
      <c r="A133" s="31" t="s">
        <v>239</v>
      </c>
      <c r="B133" s="9" t="s">
        <v>240</v>
      </c>
      <c r="C133" s="14"/>
      <c r="D133" s="14"/>
      <c r="E133" s="14"/>
    </row>
    <row r="134" spans="1:6" s="20" customFormat="1" ht="45" hidden="1">
      <c r="A134" s="42" t="s">
        <v>241</v>
      </c>
      <c r="B134" s="43" t="s">
        <v>242</v>
      </c>
      <c r="C134" s="14"/>
      <c r="D134" s="14"/>
      <c r="E134" s="14"/>
    </row>
    <row r="135" spans="1:6" s="20" customFormat="1" ht="105" hidden="1">
      <c r="A135" s="42" t="s">
        <v>243</v>
      </c>
      <c r="B135" s="44" t="s">
        <v>244</v>
      </c>
      <c r="C135" s="14"/>
      <c r="D135" s="14"/>
      <c r="E135" s="14"/>
    </row>
    <row r="136" spans="1:6" s="20" customFormat="1" ht="75" hidden="1">
      <c r="A136" s="42" t="s">
        <v>245</v>
      </c>
      <c r="B136" s="44" t="s">
        <v>246</v>
      </c>
      <c r="C136" s="14"/>
      <c r="D136" s="14"/>
      <c r="E136" s="14"/>
    </row>
    <row r="137" spans="1:6" s="20" customFormat="1" ht="45" hidden="1">
      <c r="A137" s="42" t="s">
        <v>247</v>
      </c>
      <c r="B137" s="44" t="s">
        <v>248</v>
      </c>
      <c r="C137" s="14"/>
      <c r="D137" s="14"/>
      <c r="E137" s="14"/>
    </row>
    <row r="138" spans="1:6" s="20" customFormat="1" ht="105" hidden="1">
      <c r="A138" s="42" t="s">
        <v>249</v>
      </c>
      <c r="B138" s="44" t="s">
        <v>250</v>
      </c>
      <c r="C138" s="14"/>
      <c r="D138" s="14"/>
      <c r="E138" s="14"/>
    </row>
    <row r="139" spans="1:6" s="20" customFormat="1" ht="90" hidden="1">
      <c r="A139" s="31" t="s">
        <v>251</v>
      </c>
      <c r="B139" s="9" t="s">
        <v>252</v>
      </c>
      <c r="C139" s="14"/>
      <c r="D139" s="14"/>
      <c r="E139" s="14"/>
    </row>
    <row r="140" spans="1:6" s="20" customFormat="1" ht="105" hidden="1">
      <c r="A140" s="31" t="s">
        <v>253</v>
      </c>
      <c r="B140" s="9" t="s">
        <v>254</v>
      </c>
      <c r="C140" s="14"/>
      <c r="D140" s="14"/>
      <c r="E140" s="14"/>
    </row>
    <row r="141" spans="1:6" s="20" customFormat="1" ht="90" hidden="1">
      <c r="A141" s="31" t="s">
        <v>255</v>
      </c>
      <c r="B141" s="9" t="s">
        <v>256</v>
      </c>
      <c r="C141" s="14"/>
      <c r="D141" s="14"/>
      <c r="E141" s="14"/>
    </row>
    <row r="142" spans="1:6" s="20" customFormat="1" ht="90" hidden="1">
      <c r="A142" s="31" t="s">
        <v>257</v>
      </c>
      <c r="B142" s="9" t="s">
        <v>258</v>
      </c>
      <c r="C142" s="14"/>
      <c r="D142" s="14"/>
      <c r="E142" s="14"/>
    </row>
    <row r="143" spans="1:6" s="20" customFormat="1" ht="75" hidden="1">
      <c r="A143" s="31" t="s">
        <v>259</v>
      </c>
      <c r="B143" s="9" t="s">
        <v>260</v>
      </c>
      <c r="C143" s="14"/>
      <c r="D143" s="14"/>
      <c r="E143" s="14"/>
      <c r="F143" s="45"/>
    </row>
    <row r="144" spans="1:6" s="20" customFormat="1" ht="30">
      <c r="A144" s="25" t="s">
        <v>261</v>
      </c>
      <c r="B144" s="35" t="s">
        <v>262</v>
      </c>
      <c r="C144" s="13">
        <f>SUM(C145+C147+C151+C153+C155)</f>
        <v>391334.1</v>
      </c>
      <c r="D144" s="13">
        <f>SUM(D145+D147+D151+D153+D155)</f>
        <v>389051.70000000007</v>
      </c>
      <c r="E144" s="13">
        <f>SUM(E145+E147+E151+E153+E155)</f>
        <v>385130.00000000006</v>
      </c>
    </row>
    <row r="145" spans="1:5" s="20" customFormat="1" ht="75">
      <c r="A145" s="11" t="s">
        <v>351</v>
      </c>
      <c r="B145" s="9" t="s">
        <v>352</v>
      </c>
      <c r="C145" s="1">
        <f>SUM(C146)</f>
        <v>145</v>
      </c>
      <c r="D145" s="1">
        <f>SUM(D146)</f>
        <v>9.5</v>
      </c>
      <c r="E145" s="1">
        <f>SUM(E146)</f>
        <v>15.7</v>
      </c>
    </row>
    <row r="146" spans="1:5" s="20" customFormat="1" ht="75">
      <c r="A146" s="11" t="s">
        <v>353</v>
      </c>
      <c r="B146" s="9" t="s">
        <v>354</v>
      </c>
      <c r="C146" s="1">
        <v>145</v>
      </c>
      <c r="D146" s="1">
        <v>9.5</v>
      </c>
      <c r="E146" s="1">
        <v>15.7</v>
      </c>
    </row>
    <row r="147" spans="1:5" s="20" customFormat="1" ht="90" customHeight="1">
      <c r="A147" s="11" t="s">
        <v>263</v>
      </c>
      <c r="B147" s="9" t="s">
        <v>264</v>
      </c>
      <c r="C147" s="1">
        <f>SUM(C148)</f>
        <v>13123.3</v>
      </c>
      <c r="D147" s="1">
        <f>SUM(D148)</f>
        <v>13123.3</v>
      </c>
      <c r="E147" s="1">
        <f>SUM(E148)</f>
        <v>13123.3</v>
      </c>
    </row>
    <row r="148" spans="1:5" s="20" customFormat="1" ht="105">
      <c r="A148" s="11" t="s">
        <v>265</v>
      </c>
      <c r="B148" s="9" t="s">
        <v>266</v>
      </c>
      <c r="C148" s="1">
        <v>13123.3</v>
      </c>
      <c r="D148" s="1">
        <v>13123.3</v>
      </c>
      <c r="E148" s="1">
        <v>13123.3</v>
      </c>
    </row>
    <row r="149" spans="1:5" s="20" customFormat="1" ht="30" hidden="1">
      <c r="A149" s="11" t="s">
        <v>267</v>
      </c>
      <c r="B149" s="35" t="s">
        <v>268</v>
      </c>
      <c r="C149" s="1">
        <f>SUM(C150)</f>
        <v>0</v>
      </c>
      <c r="D149" s="1">
        <f>SUM(D150)</f>
        <v>0</v>
      </c>
      <c r="E149" s="1">
        <f>SUM(E150)</f>
        <v>0</v>
      </c>
    </row>
    <row r="150" spans="1:5" s="20" customFormat="1" ht="45" hidden="1">
      <c r="A150" s="11" t="s">
        <v>269</v>
      </c>
      <c r="B150" s="35" t="s">
        <v>270</v>
      </c>
      <c r="C150" s="1"/>
      <c r="D150" s="1"/>
      <c r="E150" s="1"/>
    </row>
    <row r="151" spans="1:5" s="20" customFormat="1" ht="90">
      <c r="A151" s="11" t="s">
        <v>271</v>
      </c>
      <c r="B151" s="9" t="s">
        <v>272</v>
      </c>
      <c r="C151" s="1">
        <f>SUM(C152)</f>
        <v>10002.4</v>
      </c>
      <c r="D151" s="13">
        <f>SUM(D152)</f>
        <v>9002.1</v>
      </c>
      <c r="E151" s="13">
        <f>SUM(E152)</f>
        <v>5001.2</v>
      </c>
    </row>
    <row r="152" spans="1:5" s="20" customFormat="1" ht="75" customHeight="1">
      <c r="A152" s="11" t="s">
        <v>273</v>
      </c>
      <c r="B152" s="9" t="s">
        <v>274</v>
      </c>
      <c r="C152" s="1">
        <v>10002.4</v>
      </c>
      <c r="D152" s="1">
        <v>9002.1</v>
      </c>
      <c r="E152" s="1">
        <v>5001.2</v>
      </c>
    </row>
    <row r="153" spans="1:5" s="20" customFormat="1" ht="30">
      <c r="A153" s="11" t="s">
        <v>275</v>
      </c>
      <c r="B153" s="9" t="s">
        <v>276</v>
      </c>
      <c r="C153" s="13">
        <f>SUM(C154)</f>
        <v>1804.3</v>
      </c>
      <c r="D153" s="1">
        <f>SUM(D154)</f>
        <v>1867</v>
      </c>
      <c r="E153" s="1">
        <f>SUM(E154)</f>
        <v>1940</v>
      </c>
    </row>
    <row r="154" spans="1:5" s="20" customFormat="1" ht="45">
      <c r="A154" s="11" t="s">
        <v>277</v>
      </c>
      <c r="B154" s="9" t="s">
        <v>278</v>
      </c>
      <c r="C154" s="1">
        <v>1804.3</v>
      </c>
      <c r="D154" s="1">
        <v>1867</v>
      </c>
      <c r="E154" s="1">
        <v>1940</v>
      </c>
    </row>
    <row r="155" spans="1:5" s="20" customFormat="1" ht="15">
      <c r="A155" s="11" t="s">
        <v>279</v>
      </c>
      <c r="B155" s="9" t="s">
        <v>280</v>
      </c>
      <c r="C155" s="1">
        <f>SUM(C156)</f>
        <v>366259.1</v>
      </c>
      <c r="D155" s="1">
        <f>SUM(D156)</f>
        <v>365049.80000000005</v>
      </c>
      <c r="E155" s="1">
        <f>SUM(E156)</f>
        <v>365049.80000000005</v>
      </c>
    </row>
    <row r="156" spans="1:5" s="20" customFormat="1" ht="30">
      <c r="A156" s="11" t="s">
        <v>281</v>
      </c>
      <c r="B156" s="9" t="s">
        <v>282</v>
      </c>
      <c r="C156" s="1">
        <f>SUM(C157:C161)</f>
        <v>366259.1</v>
      </c>
      <c r="D156" s="1">
        <f>SUM(D157:D161)</f>
        <v>365049.80000000005</v>
      </c>
      <c r="E156" s="1">
        <f>SUM(E157:E161)</f>
        <v>365049.80000000005</v>
      </c>
    </row>
    <row r="157" spans="1:5" s="20" customFormat="1" ht="90">
      <c r="A157" s="31" t="s">
        <v>283</v>
      </c>
      <c r="B157" s="9" t="s">
        <v>284</v>
      </c>
      <c r="C157" s="14">
        <v>661.2</v>
      </c>
      <c r="D157" s="14">
        <v>661.2</v>
      </c>
      <c r="E157" s="14">
        <v>661.2</v>
      </c>
    </row>
    <row r="158" spans="1:5" s="20" customFormat="1" ht="165">
      <c r="A158" s="46" t="s">
        <v>285</v>
      </c>
      <c r="B158" s="9" t="s">
        <v>286</v>
      </c>
      <c r="C158" s="14">
        <v>234668.79999999999</v>
      </c>
      <c r="D158" s="14">
        <v>233743.6</v>
      </c>
      <c r="E158" s="14">
        <v>233743.6</v>
      </c>
    </row>
    <row r="159" spans="1:5" s="20" customFormat="1" ht="120">
      <c r="A159" s="31" t="s">
        <v>287</v>
      </c>
      <c r="B159" s="35" t="s">
        <v>288</v>
      </c>
      <c r="C159" s="14">
        <v>264</v>
      </c>
      <c r="D159" s="14">
        <v>264</v>
      </c>
      <c r="E159" s="14">
        <v>264</v>
      </c>
    </row>
    <row r="160" spans="1:5" s="20" customFormat="1" ht="150">
      <c r="A160" s="47" t="s">
        <v>289</v>
      </c>
      <c r="B160" s="9" t="s">
        <v>290</v>
      </c>
      <c r="C160" s="3">
        <v>117.5</v>
      </c>
      <c r="D160" s="3">
        <v>79.400000000000006</v>
      </c>
      <c r="E160" s="3">
        <v>79.400000000000006</v>
      </c>
    </row>
    <row r="161" spans="1:5" s="20" customFormat="1" ht="105">
      <c r="A161" s="31" t="s">
        <v>291</v>
      </c>
      <c r="B161" s="35" t="s">
        <v>292</v>
      </c>
      <c r="C161" s="14">
        <v>130547.6</v>
      </c>
      <c r="D161" s="14">
        <v>130301.6</v>
      </c>
      <c r="E161" s="14">
        <v>130301.6</v>
      </c>
    </row>
    <row r="162" spans="1:5" s="20" customFormat="1" ht="15" hidden="1">
      <c r="A162" s="11" t="s">
        <v>293</v>
      </c>
      <c r="B162" s="9" t="s">
        <v>294</v>
      </c>
      <c r="C162" s="1">
        <f>SUM(C163+C164+C165)</f>
        <v>0</v>
      </c>
      <c r="D162" s="1">
        <f>SUM(D163+D164+D165)</f>
        <v>0</v>
      </c>
      <c r="E162" s="1">
        <f>SUM(E163+E164+E165)</f>
        <v>0</v>
      </c>
    </row>
    <row r="163" spans="1:5" s="20" customFormat="1" ht="60" hidden="1">
      <c r="A163" s="11" t="s">
        <v>295</v>
      </c>
      <c r="B163" s="9" t="s">
        <v>296</v>
      </c>
      <c r="C163" s="1"/>
      <c r="D163" s="1"/>
      <c r="E163" s="1"/>
    </row>
    <row r="164" spans="1:5" s="20" customFormat="1" ht="105" hidden="1">
      <c r="A164" s="11" t="s">
        <v>297</v>
      </c>
      <c r="B164" s="9" t="s">
        <v>298</v>
      </c>
      <c r="C164" s="1"/>
      <c r="D164" s="1"/>
      <c r="E164" s="1"/>
    </row>
    <row r="165" spans="1:5" s="20" customFormat="1" ht="15" hidden="1">
      <c r="A165" s="11" t="s">
        <v>299</v>
      </c>
      <c r="B165" s="9" t="s">
        <v>300</v>
      </c>
      <c r="C165" s="1">
        <f>SUM(C166)</f>
        <v>0</v>
      </c>
      <c r="D165" s="1">
        <f>SUM(D166)</f>
        <v>0</v>
      </c>
      <c r="E165" s="1">
        <f>SUM(E166)</f>
        <v>0</v>
      </c>
    </row>
    <row r="166" spans="1:5" s="20" customFormat="1" ht="30" hidden="1">
      <c r="A166" s="11" t="s">
        <v>301</v>
      </c>
      <c r="B166" s="9" t="s">
        <v>302</v>
      </c>
      <c r="C166" s="1">
        <f>SUM(C167:C169)</f>
        <v>0</v>
      </c>
      <c r="D166" s="1">
        <f>SUM(D167:D169)</f>
        <v>0</v>
      </c>
      <c r="E166" s="1">
        <f>SUM(E167:E169)</f>
        <v>0</v>
      </c>
    </row>
    <row r="167" spans="1:5" s="20" customFormat="1" ht="105" hidden="1">
      <c r="A167" s="11" t="s">
        <v>303</v>
      </c>
      <c r="B167" s="9" t="s">
        <v>304</v>
      </c>
      <c r="C167" s="1"/>
      <c r="D167" s="1"/>
      <c r="E167" s="1"/>
    </row>
    <row r="168" spans="1:5" s="20" customFormat="1" ht="90" hidden="1">
      <c r="A168" s="11" t="s">
        <v>305</v>
      </c>
      <c r="B168" s="44" t="s">
        <v>306</v>
      </c>
      <c r="C168" s="1"/>
      <c r="D168" s="1"/>
      <c r="E168" s="1"/>
    </row>
    <row r="169" spans="1:5" s="20" customFormat="1" ht="75" hidden="1">
      <c r="A169" s="11" t="s">
        <v>307</v>
      </c>
      <c r="B169" s="9" t="s">
        <v>308</v>
      </c>
      <c r="C169" s="1"/>
      <c r="D169" s="1"/>
      <c r="E169" s="1"/>
    </row>
    <row r="170" spans="1:5" s="20" customFormat="1" ht="30" hidden="1">
      <c r="A170" s="11" t="s">
        <v>309</v>
      </c>
      <c r="B170" s="9" t="s">
        <v>310</v>
      </c>
      <c r="C170" s="1">
        <f>SUM(C171)</f>
        <v>0</v>
      </c>
      <c r="D170" s="1">
        <f>SUM(D171)</f>
        <v>0</v>
      </c>
      <c r="E170" s="1">
        <f>SUM(E171)</f>
        <v>0</v>
      </c>
    </row>
    <row r="171" spans="1:5" s="20" customFormat="1" ht="45" hidden="1">
      <c r="A171" s="48" t="s">
        <v>311</v>
      </c>
      <c r="B171" s="49" t="s">
        <v>312</v>
      </c>
      <c r="C171" s="1"/>
      <c r="D171" s="1"/>
      <c r="E171" s="1"/>
    </row>
    <row r="172" spans="1:5" s="20" customFormat="1" ht="45" hidden="1">
      <c r="A172" s="11" t="s">
        <v>313</v>
      </c>
      <c r="B172" s="9" t="s">
        <v>314</v>
      </c>
      <c r="C172" s="1">
        <f>SUM(C173)</f>
        <v>0</v>
      </c>
      <c r="D172" s="1">
        <f>SUM(D173)</f>
        <v>0</v>
      </c>
      <c r="E172" s="1">
        <f>SUM(E173)</f>
        <v>0</v>
      </c>
    </row>
    <row r="173" spans="1:5" s="20" customFormat="1" ht="45" hidden="1">
      <c r="A173" s="38" t="s">
        <v>315</v>
      </c>
      <c r="B173" s="50" t="s">
        <v>316</v>
      </c>
      <c r="C173" s="1">
        <f>SUM(C174:C179)</f>
        <v>0</v>
      </c>
      <c r="D173" s="1">
        <f>SUM(D174:D179)</f>
        <v>0</v>
      </c>
      <c r="E173" s="1">
        <f>SUM(E174:E179)</f>
        <v>0</v>
      </c>
    </row>
    <row r="174" spans="1:5" s="20" customFormat="1" ht="60" hidden="1">
      <c r="A174" s="29" t="s">
        <v>317</v>
      </c>
      <c r="B174" s="9" t="s">
        <v>318</v>
      </c>
      <c r="C174" s="2"/>
      <c r="D174" s="2"/>
      <c r="E174" s="2"/>
    </row>
    <row r="175" spans="1:5" s="20" customFormat="1" ht="75" hidden="1">
      <c r="A175" s="51" t="s">
        <v>319</v>
      </c>
      <c r="B175" s="50" t="s">
        <v>320</v>
      </c>
      <c r="C175" s="1"/>
      <c r="D175" s="1"/>
      <c r="E175" s="1"/>
    </row>
    <row r="176" spans="1:5" s="20" customFormat="1" ht="105" hidden="1">
      <c r="A176" s="29" t="s">
        <v>321</v>
      </c>
      <c r="B176" s="9" t="s">
        <v>322</v>
      </c>
      <c r="C176" s="2"/>
      <c r="D176" s="2"/>
      <c r="E176" s="2"/>
    </row>
    <row r="177" spans="1:5" s="20" customFormat="1" ht="105" hidden="1">
      <c r="A177" s="29" t="s">
        <v>323</v>
      </c>
      <c r="B177" s="9" t="s">
        <v>324</v>
      </c>
      <c r="C177" s="2"/>
      <c r="D177" s="2"/>
      <c r="E177" s="2"/>
    </row>
    <row r="178" spans="1:5" s="20" customFormat="1" ht="135" hidden="1">
      <c r="A178" s="41" t="s">
        <v>325</v>
      </c>
      <c r="B178" s="12" t="s">
        <v>326</v>
      </c>
      <c r="C178" s="2"/>
      <c r="D178" s="2"/>
      <c r="E178" s="2"/>
    </row>
    <row r="179" spans="1:5" s="20" customFormat="1" ht="45" hidden="1">
      <c r="A179" s="29" t="s">
        <v>327</v>
      </c>
      <c r="B179" s="9" t="s">
        <v>328</v>
      </c>
      <c r="C179" s="2"/>
      <c r="D179" s="2"/>
      <c r="E179" s="2"/>
    </row>
    <row r="180" spans="1:5" s="20" customFormat="1" ht="33" customHeight="1">
      <c r="A180" s="11" t="s">
        <v>329</v>
      </c>
      <c r="B180" s="9" t="s">
        <v>330</v>
      </c>
      <c r="C180" s="2">
        <f>SUM(C181)</f>
        <v>1000</v>
      </c>
      <c r="D180" s="2">
        <f>SUM(D181)</f>
        <v>1000</v>
      </c>
      <c r="E180" s="2">
        <f>SUM(E181)</f>
        <v>1000</v>
      </c>
    </row>
    <row r="181" spans="1:5" s="20" customFormat="1" ht="45">
      <c r="A181" s="51" t="s">
        <v>331</v>
      </c>
      <c r="B181" s="50" t="s">
        <v>332</v>
      </c>
      <c r="C181" s="1">
        <f>SUM(C183)</f>
        <v>1000</v>
      </c>
      <c r="D181" s="1">
        <f>SUM(D183)</f>
        <v>1000</v>
      </c>
      <c r="E181" s="1">
        <f>SUM(E183)</f>
        <v>1000</v>
      </c>
    </row>
    <row r="182" spans="1:5" s="20" customFormat="1" ht="45" hidden="1">
      <c r="A182" s="29" t="s">
        <v>333</v>
      </c>
      <c r="B182" s="9" t="s">
        <v>334</v>
      </c>
      <c r="C182" s="2"/>
      <c r="D182" s="2"/>
      <c r="E182" s="2"/>
    </row>
    <row r="183" spans="1:5" s="20" customFormat="1" ht="60">
      <c r="A183" s="11" t="s">
        <v>335</v>
      </c>
      <c r="B183" s="9" t="s">
        <v>336</v>
      </c>
      <c r="C183" s="1">
        <v>1000</v>
      </c>
      <c r="D183" s="1">
        <v>1000</v>
      </c>
      <c r="E183" s="1">
        <v>1000</v>
      </c>
    </row>
    <row r="184" spans="1:5" s="20" customFormat="1" ht="45" hidden="1">
      <c r="A184" s="29" t="s">
        <v>337</v>
      </c>
      <c r="B184" s="9" t="s">
        <v>338</v>
      </c>
      <c r="C184" s="2"/>
      <c r="D184" s="2"/>
      <c r="E184" s="2"/>
    </row>
    <row r="185" spans="1:5" s="20" customFormat="1" ht="30">
      <c r="A185" s="25" t="s">
        <v>339</v>
      </c>
      <c r="B185" s="35" t="s">
        <v>340</v>
      </c>
      <c r="C185" s="1">
        <f>SUM(C186)</f>
        <v>550</v>
      </c>
      <c r="D185" s="1">
        <f>SUM(D186)</f>
        <v>550</v>
      </c>
      <c r="E185" s="1">
        <f>SUM(E186)</f>
        <v>550</v>
      </c>
    </row>
    <row r="186" spans="1:5" s="20" customFormat="1" ht="30">
      <c r="A186" s="11" t="s">
        <v>341</v>
      </c>
      <c r="B186" s="9" t="s">
        <v>342</v>
      </c>
      <c r="C186" s="1">
        <f>SUM(C187:C188)</f>
        <v>550</v>
      </c>
      <c r="D186" s="1">
        <f>SUM(D187:D188)</f>
        <v>550</v>
      </c>
      <c r="E186" s="1">
        <f>SUM(E187:E188)</f>
        <v>550</v>
      </c>
    </row>
    <row r="187" spans="1:5" s="20" customFormat="1" ht="105" hidden="1">
      <c r="A187" s="11" t="s">
        <v>343</v>
      </c>
      <c r="B187" s="9" t="s">
        <v>344</v>
      </c>
      <c r="C187" s="1"/>
      <c r="D187" s="1"/>
      <c r="E187" s="1"/>
    </row>
    <row r="188" spans="1:5" s="20" customFormat="1" ht="60">
      <c r="A188" s="11" t="s">
        <v>345</v>
      </c>
      <c r="B188" s="9" t="s">
        <v>346</v>
      </c>
      <c r="C188" s="1">
        <v>550</v>
      </c>
      <c r="D188" s="1">
        <v>550</v>
      </c>
      <c r="E188" s="1">
        <v>550</v>
      </c>
    </row>
    <row r="189" spans="1:5" s="20" customFormat="1" ht="15">
      <c r="A189" s="52"/>
      <c r="B189" s="53" t="s">
        <v>347</v>
      </c>
      <c r="C189" s="54">
        <f>SUM(C13+C103)</f>
        <v>865529.6</v>
      </c>
      <c r="D189" s="54">
        <f>SUM(D13+D103)</f>
        <v>840619.70000000007</v>
      </c>
      <c r="E189" s="54">
        <f>SUM(E13+E103)</f>
        <v>826645</v>
      </c>
    </row>
  </sheetData>
  <mergeCells count="11">
    <mergeCell ref="B6:E6"/>
    <mergeCell ref="B1:E1"/>
    <mergeCell ref="B2:E2"/>
    <mergeCell ref="B3:E3"/>
    <mergeCell ref="B4:E4"/>
    <mergeCell ref="B5:E5"/>
    <mergeCell ref="A8:E8"/>
    <mergeCell ref="A9:E9"/>
    <mergeCell ref="A11:A12"/>
    <mergeCell ref="B11:B12"/>
    <mergeCell ref="C11:E11"/>
  </mergeCells>
  <pageMargins left="0.78740157480314965" right="0.39370078740157483" top="0.59055118110236227" bottom="0.59055118110236227" header="0.31496062992125984" footer="0.3937007874015748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2017-12-25T13:16:26Z</cp:lastPrinted>
  <dcterms:created xsi:type="dcterms:W3CDTF">2017-10-19T12:50:37Z</dcterms:created>
  <dcterms:modified xsi:type="dcterms:W3CDTF">2017-12-25T13:16:27Z</dcterms:modified>
</cp:coreProperties>
</file>